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66925"/>
  <mc:AlternateContent xmlns:mc="http://schemas.openxmlformats.org/markup-compatibility/2006">
    <mc:Choice Requires="x15">
      <x15ac:absPath xmlns:x15ac="http://schemas.microsoft.com/office/spreadsheetml/2010/11/ac" url="https://skupinahse-my.sharepoint.com/personal/andrej_unetic_hse-invest_si/Documents/Dokumenti/LENOVO 5.3.2024/Občina Šentjernej/Telovadnica Šentjernej/Razpis oprema/02_RD/"/>
    </mc:Choice>
  </mc:AlternateContent>
  <xr:revisionPtr revIDLastSave="0" documentId="8_{8D7A23E6-7118-491A-85E5-97B50130C614}" xr6:coauthVersionLast="47" xr6:coauthVersionMax="47" xr10:uidLastSave="{00000000-0000-0000-0000-000000000000}"/>
  <bookViews>
    <workbookView xWindow="-108" yWindow="-108" windowWidth="23256" windowHeight="12456" tabRatio="879" firstSheet="1" activeTab="2" xr2:uid="{00000000-000D-0000-FFFF-FFFF00000000}"/>
  </bookViews>
  <sheets>
    <sheet name="REKAPITULACIJA " sheetId="1" r:id="rId1"/>
    <sheet name="SPLOŠNO" sheetId="14" r:id="rId2"/>
    <sheet name="ŠP. POD " sheetId="2" r:id="rId3"/>
    <sheet name="ZAVESA in MREŽE" sheetId="3" r:id="rId4"/>
    <sheet name="PLEZALNE in VEČNAMESKA IGRALA " sheetId="4" r:id="rId5"/>
    <sheet name="KOŠARKA" sheetId="5" r:id="rId6"/>
    <sheet name="ROK.ODBOJKA in BADMINTON " sheetId="6" r:id="rId7"/>
    <sheet name="SEMAFOR " sheetId="7" r:id="rId8"/>
    <sheet name="LESENA OBLOGA " sheetId="8" r:id="rId9"/>
    <sheet name="VRATA " sheetId="9" r:id="rId10"/>
    <sheet name="PEDGOŠKI PROSTORI" sheetId="11" r:id="rId11"/>
    <sheet name="GARDEROBE" sheetId="12" r:id="rId12"/>
    <sheet name="GIMNASTIKA+BLAZINE" sheetId="13" r:id="rId13"/>
    <sheet name="TRIBUNE  " sheetId="10" r:id="rId14"/>
  </sheets>
  <externalReferences>
    <externalReference r:id="rId15"/>
  </externalReferences>
  <definedNames>
    <definedName name="_xlnm.Print_Area" localSheetId="5">KOŠARKA!$A$1:$G$28</definedName>
    <definedName name="_xlnm.Print_Area" localSheetId="6">'ROK.ODBOJKA in BADMINTON '!$A$1:$G$33</definedName>
    <definedName name="_xlnm.Print_Area" localSheetId="7">'SEMAFOR '!$A$1:$G$27</definedName>
    <definedName name="_xlnm.Print_Area" localSheetId="2">'ŠP. POD '!$A$1:$G$41</definedName>
    <definedName name="_xlnm.Print_Area" localSheetId="13">'TRIBUNE  '!$A$1:$G$25</definedName>
    <definedName name="_xlnm.Print_Area" localSheetId="9">'VRATA '!$A$1:$G$20</definedName>
    <definedName name="text">[1]SifrantCenik!$A:$A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2" l="1"/>
  <c r="G22" i="13"/>
  <c r="G20" i="13"/>
  <c r="G23" i="13" l="1"/>
  <c r="G32" i="6" l="1"/>
  <c r="G10" i="4"/>
  <c r="G14" i="13"/>
  <c r="G31" i="6"/>
  <c r="G13" i="13"/>
  <c r="G19" i="13"/>
  <c r="G12" i="13"/>
  <c r="G11" i="13"/>
  <c r="G30" i="6"/>
  <c r="G29" i="6"/>
  <c r="G18" i="13"/>
  <c r="G17" i="13"/>
  <c r="G10" i="13"/>
  <c r="G9" i="13"/>
  <c r="G8" i="13"/>
  <c r="G7" i="13"/>
  <c r="G6" i="13"/>
  <c r="G5" i="13"/>
  <c r="G11" i="12"/>
  <c r="G10" i="12"/>
  <c r="G9" i="12"/>
  <c r="G8" i="12"/>
  <c r="G7" i="12"/>
  <c r="G6" i="12"/>
  <c r="G15" i="11"/>
  <c r="G12" i="12"/>
  <c r="G5" i="12"/>
  <c r="G40" i="2"/>
  <c r="G16" i="11"/>
  <c r="G14" i="11"/>
  <c r="G12" i="11"/>
  <c r="G11" i="11"/>
  <c r="G10" i="11"/>
  <c r="G13" i="11"/>
  <c r="G8" i="11"/>
  <c r="G7" i="11"/>
  <c r="G6" i="11"/>
  <c r="G5" i="11"/>
  <c r="G4" i="11"/>
  <c r="E23" i="10"/>
  <c r="G23" i="10" s="1"/>
  <c r="E22" i="10"/>
  <c r="G15" i="9"/>
  <c r="E4" i="8"/>
  <c r="G20" i="7"/>
  <c r="G29" i="3"/>
  <c r="G28" i="3"/>
  <c r="G27" i="3"/>
  <c r="G19" i="3"/>
  <c r="G4" i="3"/>
  <c r="G27" i="2"/>
  <c r="G28" i="2"/>
  <c r="G29" i="2"/>
  <c r="G32" i="2"/>
  <c r="G33" i="2"/>
  <c r="G34" i="2"/>
  <c r="G35" i="2"/>
  <c r="G36" i="2"/>
  <c r="G37" i="2"/>
  <c r="G39" i="2"/>
  <c r="G5" i="2"/>
  <c r="G24" i="13" l="1"/>
  <c r="C24" i="1" s="1"/>
  <c r="G41" i="2"/>
  <c r="C13" i="1" s="1"/>
  <c r="G13" i="12"/>
  <c r="C23" i="1" s="1"/>
  <c r="G17" i="11"/>
  <c r="C22" i="1" s="1"/>
  <c r="G4" i="10" l="1"/>
  <c r="G7" i="4" l="1"/>
  <c r="G22" i="5" l="1"/>
  <c r="G23" i="7"/>
  <c r="G24" i="7"/>
  <c r="G11" i="7"/>
  <c r="G9" i="4" l="1"/>
  <c r="G13" i="3" l="1"/>
  <c r="G31" i="3" l="1"/>
  <c r="C15" i="1" s="1"/>
  <c r="G22" i="10"/>
  <c r="G25" i="10" s="1"/>
  <c r="C26" i="1" s="1"/>
  <c r="G4" i="8"/>
  <c r="G5" i="8" s="1"/>
  <c r="C20" i="1" s="1"/>
  <c r="G17" i="9"/>
  <c r="G13" i="9"/>
  <c r="G5" i="9"/>
  <c r="G22" i="7"/>
  <c r="G27" i="7" s="1"/>
  <c r="C19" i="1" s="1"/>
  <c r="G23" i="6"/>
  <c r="G16" i="6"/>
  <c r="G7" i="6"/>
  <c r="G5" i="6"/>
  <c r="G4" i="6"/>
  <c r="G13" i="5"/>
  <c r="G4" i="5"/>
  <c r="G8" i="4"/>
  <c r="G6" i="4"/>
  <c r="G5" i="4"/>
  <c r="G4" i="4"/>
  <c r="G33" i="6" l="1"/>
  <c r="C18" i="1" s="1"/>
  <c r="G28" i="5"/>
  <c r="C17" i="1" s="1"/>
  <c r="G11" i="4"/>
  <c r="C16" i="1" s="1"/>
  <c r="G20" i="9"/>
  <c r="C21" i="1" s="1"/>
  <c r="C27" i="1" l="1"/>
  <c r="C28" i="1" s="1"/>
  <c r="C29" i="1" s="1"/>
</calcChain>
</file>

<file path=xl/sharedStrings.xml><?xml version="1.0" encoding="utf-8"?>
<sst xmlns="http://schemas.openxmlformats.org/spreadsheetml/2006/main" count="568" uniqueCount="317">
  <si>
    <t>ZAP.ŠT.</t>
  </si>
  <si>
    <t xml:space="preserve">OPIS MATERIALA </t>
  </si>
  <si>
    <t>E.M.</t>
  </si>
  <si>
    <t>KOLIČINA</t>
  </si>
  <si>
    <t>SKUPAJ BREZ DDV</t>
  </si>
  <si>
    <t>I.</t>
  </si>
  <si>
    <t xml:space="preserve">ŠPORTNI POD </t>
  </si>
  <si>
    <t>1.</t>
  </si>
  <si>
    <t>1.1.</t>
  </si>
  <si>
    <t>1.2.</t>
  </si>
  <si>
    <t>1.3.</t>
  </si>
  <si>
    <t>1.4.</t>
  </si>
  <si>
    <t>1.5.</t>
  </si>
  <si>
    <t>1.6.</t>
  </si>
  <si>
    <t>m²</t>
  </si>
  <si>
    <t>2.</t>
  </si>
  <si>
    <t>3.</t>
  </si>
  <si>
    <t>m¹</t>
  </si>
  <si>
    <t>4.</t>
  </si>
  <si>
    <t xml:space="preserve">Glavno -  ROKOMET - FUTSAL širina črt 5 cm </t>
  </si>
  <si>
    <t>kpl</t>
  </si>
  <si>
    <t xml:space="preserve">Glavno - KOŠARKA - širina črt 5 cm </t>
  </si>
  <si>
    <t xml:space="preserve">Glavno - ODBOJKA - širine črt 5 cm </t>
  </si>
  <si>
    <t xml:space="preserve">Stranska - KOŠARKA širina črt 2,5 cm </t>
  </si>
  <si>
    <t xml:space="preserve">Stranska - ODBOJKA širina črt 2,5 cm </t>
  </si>
  <si>
    <t xml:space="preserve">Stranska - BADMINTON širina črt 2,5 cm </t>
  </si>
  <si>
    <t>5.</t>
  </si>
  <si>
    <t>kom</t>
  </si>
  <si>
    <t>II.</t>
  </si>
  <si>
    <t>III.</t>
  </si>
  <si>
    <t>6.</t>
  </si>
  <si>
    <t>7.</t>
  </si>
  <si>
    <t>IV.</t>
  </si>
  <si>
    <t xml:space="preserve">NAPRAVE ZA KOŠARKO </t>
  </si>
  <si>
    <t>2.1.</t>
  </si>
  <si>
    <t>2.2.</t>
  </si>
  <si>
    <t>2.3.</t>
  </si>
  <si>
    <t>2.4.</t>
  </si>
  <si>
    <t>2.5.</t>
  </si>
  <si>
    <t xml:space="preserve">SKUPAJ NAPRAVE ZA KOŠARKO </t>
  </si>
  <si>
    <t>V.</t>
  </si>
  <si>
    <t xml:space="preserve">ROKOMETNI GOLI, GLAVNA IN ŠOLSKA ODBOJKA TER BADMINTON </t>
  </si>
  <si>
    <t>Dobava in vgradnja tekmovalnega kompleta za odbojko v sestavi:</t>
  </si>
  <si>
    <t>3.1.</t>
  </si>
  <si>
    <t>Dobava in vgradnja kompleta šolske odbojke v sestavi:</t>
  </si>
  <si>
    <t>Dobava vtičnega  stojala za badminton v sestavi:</t>
  </si>
  <si>
    <t>SKUPAJ ROKOMETNI GOLI, GLAVNA IN ŠOLSKA ODBOJKA TER BADMINTON</t>
  </si>
  <si>
    <t>VI.</t>
  </si>
  <si>
    <t>SEMAFOR</t>
  </si>
  <si>
    <t xml:space="preserve">SKUPAJ SEMAFOR </t>
  </si>
  <si>
    <t>VII.</t>
  </si>
  <si>
    <t xml:space="preserve">SKUPAJ LESENE OBLOGE in MEHKA ZAŠČITA STEN </t>
  </si>
  <si>
    <t>VIII.</t>
  </si>
  <si>
    <t xml:space="preserve">CENA NA ENOTO </t>
  </si>
  <si>
    <t>22% DDV</t>
  </si>
  <si>
    <t>SKUPAJ Z 22% DDV</t>
  </si>
  <si>
    <t>SKUPAJ DROGOVI ZA PLEZANJE - K4, VEČNAMENSKO IGRALO, PLEZANA STENA in NIZKA PLEZALNA STENA, ACTION CENTER, LETVENIKI, VTIČNI DROG in SLACKLINE</t>
  </si>
  <si>
    <t>8.</t>
  </si>
  <si>
    <t>9.</t>
  </si>
  <si>
    <t>SKUPAJ ŠPORTNI POD</t>
  </si>
  <si>
    <t xml:space="preserve">SKUPAJ VRATA ZA SKLADIŠČE IN REVIZIJSKA VRATA ZA  VEČNAMENSKO IGRALO, ELEKTRO OMARCO, NOTRANJA  VRATA  </t>
  </si>
  <si>
    <t>IX.</t>
  </si>
  <si>
    <t xml:space="preserve">SKUPAJ TRIBUNE in PRIREDITVENI ODER </t>
  </si>
  <si>
    <t>elektro motor</t>
  </si>
  <si>
    <t>10.</t>
  </si>
  <si>
    <t xml:space="preserve">Skupaj POMOŽNI  semafor </t>
  </si>
  <si>
    <t>Dobava in vgradnja LED traku - ORANŽNE BARVE montirano na tablo glavnega koša - za označitev konec napada</t>
  </si>
  <si>
    <t xml:space="preserve">Dobava in vgradnja LED traku - RDEČE BARVE montirano na tablo glavnega koša - za označitev konec četrtine, polčas tekme </t>
  </si>
  <si>
    <t xml:space="preserve">TRIBUNE </t>
  </si>
  <si>
    <t>Dobava in montaža stenskega zidnega koša z zapiranjem preko šarij nazaj v steno  za STRANSKO IGRIŠČE v sestavi:</t>
  </si>
  <si>
    <t>3.2.</t>
  </si>
  <si>
    <t>3.3.</t>
  </si>
  <si>
    <t>3.4.</t>
  </si>
  <si>
    <t>m1</t>
  </si>
  <si>
    <t xml:space="preserve">Skupaj GLAVNI semafor </t>
  </si>
  <si>
    <t xml:space="preserve">SKUPAJ PREDELNA ZAVESA, MREŽE PRED TRIBUNO ter MREŽA ZA ROKOMETNIM GOLOM </t>
  </si>
  <si>
    <t xml:space="preserve">LESENE OBLOGE </t>
  </si>
  <si>
    <t>Število vrst/podestov: 6</t>
  </si>
  <si>
    <t>Število vrst s sedeži: 6</t>
  </si>
  <si>
    <t>Globina vrste: 75 cm</t>
  </si>
  <si>
    <t xml:space="preserve">Število prehodov: 1 </t>
  </si>
  <si>
    <t>Okvirno število sedežnih mest: 220</t>
  </si>
  <si>
    <t xml:space="preserve">Zadeva:     </t>
  </si>
  <si>
    <r>
      <t xml:space="preserve">Naročnik:  </t>
    </r>
    <r>
      <rPr>
        <b/>
        <sz val="10"/>
        <color rgb="FF000000"/>
        <rFont val="Calibri"/>
        <family val="2"/>
        <scheme val="minor"/>
      </rPr>
      <t>Občina Šentjernej</t>
    </r>
  </si>
  <si>
    <r>
      <t xml:space="preserve">Objekt: </t>
    </r>
    <r>
      <rPr>
        <b/>
        <sz val="10"/>
        <color rgb="FF000000"/>
        <rFont val="Calibri"/>
        <family val="2"/>
        <scheme val="minor"/>
      </rPr>
      <t>Športna dvorana Šentjernej</t>
    </r>
  </si>
  <si>
    <r>
      <t xml:space="preserve">Št. projekta: </t>
    </r>
    <r>
      <rPr>
        <b/>
        <sz val="10"/>
        <color rgb="FF000000"/>
        <rFont val="Calibri"/>
        <family val="2"/>
        <scheme val="minor"/>
      </rPr>
      <t>3621</t>
    </r>
  </si>
  <si>
    <t>Dobava in polaganje večslojnega panelnega parketa z zaključnim slojem drevesne vrste HRAST ali JESEN. Minimalna debelina parketa je 20 mm z minimalno 5 mm masivnega sloja.  Minimalne tlorisne dimezije parketa so 2000 x 200 mm. Večslojni panelni parket je tovarniško brušen.</t>
  </si>
  <si>
    <t>3 x lakiranje z lakom na vodni osnovi za športne dvorane.</t>
  </si>
  <si>
    <t>Dobava in vgradnja zaključnih prezračevalnih letev.</t>
  </si>
  <si>
    <t>Dobava in vgradnja delitacijskega ALU profila med različnimi tlaki.</t>
  </si>
  <si>
    <t>navijalec mreže preko cevi ustrezne dolžine  ter varovalni trakovi za dvig in spuščanje mreže, pobiralna cev je zaščitena z mehko zaščito</t>
  </si>
  <si>
    <t>6 kom nosilcev za odmik od stene z diagonalami za ojačitev, barvno v RAL 9002 grey white</t>
  </si>
  <si>
    <t>LOVILNA MREŽA NA GALERIJI - ograja za okna</t>
  </si>
  <si>
    <t>Mreža je vpeta v zgornji nosilni profil (držalo) na višini 120 cm in spodaj v tlak.</t>
  </si>
  <si>
    <t xml:space="preserve"> </t>
  </si>
  <si>
    <t>Dobava in montaža lovilne mreže na galeriji ob oknih, v trim kabinetu in na povezovalnem hodniku v nadstropju.</t>
  </si>
  <si>
    <t>Nosilnost profila min. 3kN na 1 m. Nosilnost lovilne mreže 1,5 kN na m2 površine. Skladno z zakonodajo!</t>
  </si>
  <si>
    <t>Mreža je narejena iz nylona v črni barvi z okenci 35 x 35mm, obrobljena.</t>
  </si>
  <si>
    <t>mreža na galeriji 42.8 m x 1.2 m</t>
  </si>
  <si>
    <t>mreža v trim kabinetu 11.7 m x 1.2 m</t>
  </si>
  <si>
    <t>mreža na povezovalnem hodniku v nadstropju 20.7 m x 1.2 m</t>
  </si>
  <si>
    <t>Dobava in montaža elektro dvižnih košev na motorni pogon za GLAVNO IGRIŠČE v sestavi:</t>
  </si>
  <si>
    <t>Konstrukcija koša na višini cca. 700 cm z zapiranjem nazaj preko elektro motorja, ki ima protipadno varovalo.</t>
  </si>
  <si>
    <t>Okvir za košarkarsko ploščo s ploščo za pritrditev koša  in sekurit table.</t>
  </si>
  <si>
    <t xml:space="preserve">Sekurit tabla dim. 180 x 105 cm debeline 12 mm z izrezom za  košarkarski obroč  in mehko zaščito spodnjega roba. Pritrjevanje plošče z vijaki v zgornjih in spodnjih robovih plošče . </t>
  </si>
  <si>
    <t>Stikalo za uporavljanje koša je v skupni športni komandni omarici - dovod eletro kabla,  omarico in vsa potrebna stikala priskrbi izvajalec eletro inštalacij pred montažo opreme.</t>
  </si>
  <si>
    <t>Dobava in montaža elektro dvižnih stropnih košev za STRANSKO IGRIŠČE v sestavi:</t>
  </si>
  <si>
    <t>Premostitvena nosilna konstrukcija za glavni koš ki se pritrdi na glavne lesene lepljene nosilce. Barva RAL 9002 grey white. Pred montažo delavniški načrt pritrditve koša potrdita nadzor in projektant.</t>
  </si>
  <si>
    <t>Premostitvena nosilna konstrukcija se pritrdi na glavne lesene lepljene nosilce. Barva RAL 9002 grey white. Pred montažo delavniški načrt pritrditve koša potrdita nadzor in projektant.</t>
  </si>
  <si>
    <t>Konstrukcija koša na višini cca. 700 cm z zapiranjem naprej preko elektro motorja, ki ima protipadno varovalo.</t>
  </si>
  <si>
    <t>Okvir za košarkarsko ploščo s ploščo za pritrditev koša ter regulacijo višine obroča in table iz višine 305 cm na višino 265 cm.</t>
  </si>
  <si>
    <t xml:space="preserve">Sekurit plošča dim. 180 x 105 cm debeline 12 mm z izrezom za  košarkarski obroč  in mehko zaščito spodnjega roba sekurit plošče. Pritrjevanje plošče preko vijakov v zgornjih in spodnjih robovih plošče . </t>
  </si>
  <si>
    <t>Dobava in vgradnja sekurit košarkarske table dimenzije 180x105 cm debeline 12 mm z mehko zaščito in izrezom za obroč.</t>
  </si>
  <si>
    <t>Dobava in vgradnja stenske konstrukcije koša z zapiranjem po sistemu škarij in sicer nazaj v steno ter dolžino roke z odmikom od stene cca. 170 cm. Vključno z teleskopsko palico za dvig in spust koša. Pred montažo delavniški načrt pritrditve koša potrdita nadzor in projektant.</t>
  </si>
  <si>
    <t xml:space="preserve">Mehka zaščita stebra </t>
  </si>
  <si>
    <t xml:space="preserve">Navijalec mreže in nosilec za stebre, ki se namesti v skladišču orodja. </t>
  </si>
  <si>
    <t>Dobava in vgradnja 2 kom kvadratne puše ustreznih dimenzij globine cca. 350 mm, ki se vgradi 40 mm pod zgornjim robom športnega poda.</t>
  </si>
  <si>
    <t>2 kom ALU puša ustrezne dimenzije globine cca. 350 mm, ki se vgradi v beton.</t>
  </si>
  <si>
    <t>Mreža za badminton debeline 3 mm z okenci velikosti 20 x 20 mm dolžine 24,5 m. Cena vključuje tudi navijalec mreže na vozičku ter v skladišču orodja na steni nosilca za stebra badmintona.</t>
  </si>
  <si>
    <t>kos</t>
  </si>
  <si>
    <t>Dobava in vgradnja semaforja dimenzije min.  3300 x 1900 mm, ki prikazuje čas in rezultat za športe: košarka, odbojka,  rokomet, futsal ... v naslednji sestavi:</t>
  </si>
  <si>
    <t>Na semaforju je prikazano: čas tekme 4 številke velikosti minimalno 30 cm; perioda (četrtina, polčas) številka velikost minimalno 20 cm; rezulatat z 3 številkami velikosti minimalno 30 cm; število prekrškov po ekipi številke velikosti minimalno 20 cm z označenim bonusom za košarko; puščica za servis pri odbojki ter število odmorov za vsako ekipo.</t>
  </si>
  <si>
    <t>Izpis imena ekip, črke velikosti minimalno 15 cm (12 črk); prikaz številke igralca od 00 -99 velikosti minimalno  12 cm; število osebnih napak od 0-5 velikosti minimalno 12 cm ter število doseženih točk oz. golov, številke višine  minimalno 12 cm.</t>
  </si>
  <si>
    <t xml:space="preserve">ROKOMET: prikaz izključenih igralcev, 2 igralca, št. dresa do 2 številki in čas izključitve do 4 številke; vse številke velikosti minimalno 16 cm </t>
  </si>
  <si>
    <t>Dobava tipkovnice za upravljanje semaforja z vsemi pravili posameznih športov.</t>
  </si>
  <si>
    <t>Dobava sirene za označevanje konca tekme oz. čertine ali polčasa.</t>
  </si>
  <si>
    <t>Dobava in vgradnja   pomožnega semaforja dimenzije minimalno  2000 x 1500 mm, ki prikazuje čas in rezultat za športe: košarka, odbojka,  rokomet, futsal ... v naslednji sestavi:</t>
  </si>
  <si>
    <t>Na semaforju je prikazano: čas tekme 4 številke velikosti minimalno 25 cm; perioda ( četrtina, polčas) številka velikost minimalno 20 cm; rezulatat s 3 številkami po ekipi velikosti minimalno 25 cm; število prekrškov po ekipi številke velikosti minimalno 23 cm z označenim bonusom; puščica za servis pri odbojki ter število odmorov krogec</t>
  </si>
  <si>
    <t xml:space="preserve">izpis imena ekip, črke velikosti minimalno 16 cm in do 8 črk; prikaz številke igralca od 00 -99 velikosti minimalno 10 cm; število osebnih napak od 0-5 velikosti minimalno 10 cm </t>
  </si>
  <si>
    <t xml:space="preserve">ROKOMET: izključeni igralci in čas izključitve; vse številke velikosti minimalno 16 cm </t>
  </si>
  <si>
    <t>Priklop na sireno glavnega semaforja.</t>
  </si>
  <si>
    <t xml:space="preserve">Dobava in vgradnja semarorja za čas napada pri košarki minimalne dimenzije 500 mm x 500 mm, ki se montira na glavna koša. Semafor prikazuje preostanek časa tekme številke velikosti najmanj  15 cm  in čas napada 4 številke velikosti minimalno  25 cm, zadnjih 5 sekund v stotinkah. V ceno je zajeta tudi tipkovnica za upravljanje semaforja. </t>
  </si>
  <si>
    <t>Dovod elektro kabla ter UTP kabla  do semaforjev in  do zapisnikarske mize ni predmet tega popisa.</t>
  </si>
  <si>
    <t xml:space="preserve">Vrata športne dvorane, ki ob odpiranju kot tudi ob odprtem stanju ne segajo v dvorano. Testirana varnost ob udarcu žoge. Svetla višina prehoda najmanj 2300 mm. </t>
  </si>
  <si>
    <t>Tehnično testirana zaščita pred padcem (v primeru preloma dvižne žice).</t>
  </si>
  <si>
    <t>Vratni okvir iz jekla, termično cinkan ali prašno barvan in zunaj obložen z lesom.</t>
  </si>
  <si>
    <t>Okvir vratnega krila iz termično cinkanih ali prašno barvanih jeklenih profilov.</t>
  </si>
  <si>
    <t>Možno tudi opiranje vrat z notranje strani.</t>
  </si>
  <si>
    <t>Lesena obloga vrat ni vključena v ceno. Ta je vključena pri popisu lesene obloge.</t>
  </si>
  <si>
    <t>Revizijska vrata za razne športne naprave na zapiranje preko ključavnice (kot. Npr. Pfullendorfer vratni sistemi Tip Seiltaschentuer ali enakovredno). Dimenzija vrat cca. 460 x 2000 mm z odpiranjem vrat 90°.</t>
  </si>
  <si>
    <t>Revizijska vrata ZA ELEKTRO STIKALA na zapiranje preko ključavnice dim. 600/600 mm  z odpiranjem vrat 90° (kot npr. Pfullendorfer vratni sistemi Tip Seiltaschentuer ali podobno).</t>
  </si>
  <si>
    <t>Dobava in vgradnja enokrilnih notranjih vrat. Vrata poravnana z oblogo.  Zaključni sloj vrat iz enake vezane plošče kot pri leseni stenski oblogi. Gradbena odprtina 1200 x 2300 mm (kot npr. Pfullendorfer, vratni sistemi, tip 60/1 ali enakovredno).</t>
  </si>
  <si>
    <t>Dolžina tribune: 20,00 m (gradbena odprtina 20.15 m)</t>
  </si>
  <si>
    <t>Tribuna izvedena iz kovinskih profilov, prašno barvana v barvi RAL 9002 grey white.</t>
  </si>
  <si>
    <t>Leseni hodni podest tribune je iz težko gorljive in vodoodporne vezane plošče. Zgornja pohodna površina protidrsna.  Pohodni podest je pritrjen na jekleno konstrukcijo. Debelina vezane plošče min 15 mm. Globina podesta 75 cm.</t>
  </si>
  <si>
    <t>Sedežna mesta brez naslona (klop v nizu). Izvedba iz vezane plošče (po izboru projektanta), zaključno obdelana - premazana z UV odpornim in težko gorljivim lakom (razred požarne odpornosti B1). Obdelava robov - brez ostrih robov.  Debelina vezane plošče klopi je minimalno 15 mm. Globina sedežnega dela klopi je min.  30 cm</t>
  </si>
  <si>
    <t>Sprednja maska iz vezane plošče minimalne debeline 15 mm, kvaliteta B/BB (enaka kot sedežna ploskev).</t>
  </si>
  <si>
    <t>Tribuna ima izvedeno stopnišče ustrezne višine in širine, ki omogoča prehod iz parterja na tribuno in po tribuni.</t>
  </si>
  <si>
    <t>Oba bočna dela tribune imata vgrajene mehke zapore, ki zapirajo fizično in vizualno podkonstrukcijo. Material samogasljiv v razredu B1.</t>
  </si>
  <si>
    <t>Odpiranja tribune s pomočjo elektro motorja z elektromehanskimi končnimi stikali. Komplet tvori tudi ročna konzola za upravljanje tribune</t>
  </si>
  <si>
    <t>Popis opreme za športno dvorano</t>
  </si>
  <si>
    <t>PREDELNE ZAVESE IN MREŽE</t>
  </si>
  <si>
    <t>DROGOVI ZA PLEZANJE, VEČNAMENSKO IGRALO, PLEZALNA STENA, LETVENIKI in VTIČNI DROG</t>
  </si>
  <si>
    <t>VRATA SKLADIŠČA, VRATA SHRAMB IN REVIZIJSKA VRATA</t>
  </si>
  <si>
    <t>Dobava in vgradnja 2 kom okrogle puše za stebre odbojke globine cca. 350 mm, ki se vgradi 40 mm pod zgornjim robom športnega poda. Puše morajo biti kompatibilne z obstoječimi drogovi za odbojko (pred izvedbo preveriti pri naročniku).</t>
  </si>
  <si>
    <t>Dobava sodniškega stola z zaščitnimi blazinami.</t>
  </si>
  <si>
    <t>Toniranje glavnega igrišča  po veljavni barvni lestvici lužil.  Tonira se igrišče za odbojko in vratarjev prostor pri rokometu.</t>
  </si>
  <si>
    <t>X.</t>
  </si>
  <si>
    <t>Prenosna omarica za prvo pomoč</t>
  </si>
  <si>
    <t xml:space="preserve">Koš za smeti </t>
  </si>
  <si>
    <t>PEDAGOŠKI PROSTORI</t>
  </si>
  <si>
    <t>SKUPAJ PEDAGOŠKI PROSTORI</t>
  </si>
  <si>
    <t>Prenosno ležišče - nosila</t>
  </si>
  <si>
    <r>
      <rPr>
        <b/>
        <sz val="10"/>
        <rFont val="Calibri"/>
        <family val="2"/>
        <scheme val="minor"/>
      </rPr>
      <t>PM1</t>
    </r>
    <r>
      <rPr>
        <sz val="10"/>
        <rFont val="Calibri"/>
        <family val="2"/>
        <scheme val="minor"/>
      </rPr>
      <t xml:space="preserve"> Delovna miza 120 x 80 cm, debelina mizne plošče 25 mm, laminat v barvi po izboru projektanta, ABS nalimek, kovinsko podnožje iz pravokotnih Fe profilov max. 30/30 mm.</t>
    </r>
  </si>
  <si>
    <r>
      <rPr>
        <b/>
        <sz val="10"/>
        <rFont val="Calibri"/>
        <family val="2"/>
        <scheme val="minor"/>
      </rPr>
      <t xml:space="preserve">ZM1 </t>
    </r>
    <r>
      <rPr>
        <sz val="10"/>
        <rFont val="Calibri"/>
        <family val="2"/>
        <scheme val="minor"/>
      </rPr>
      <t>Zapisnikarska miza 160 x 80 cm, debelina mizne plošče 25 mm, laminat v barvi po izboru projektanta, ABS nalimek, kovinsko podnožje iz pravokotnih Fe profilov max. 30/30 mm. Vključno s čelno zaporo na prednji strani enake obdelave kot mizna plošča.</t>
    </r>
  </si>
  <si>
    <r>
      <rPr>
        <b/>
        <sz val="10"/>
        <rFont val="Calibri"/>
        <family val="2"/>
        <scheme val="minor"/>
      </rPr>
      <t xml:space="preserve">Pr1 </t>
    </r>
    <r>
      <rPr>
        <sz val="10"/>
        <rFont val="Calibri"/>
        <family val="2"/>
        <scheme val="minor"/>
      </rPr>
      <t>Fiksni predalnik širine 40 cm pod mizo - 3x predali, ključavnica, iveral v barvi po izboru projektanta.</t>
    </r>
  </si>
  <si>
    <r>
      <rPr>
        <b/>
        <sz val="10"/>
        <rFont val="Calibri"/>
        <family val="2"/>
        <scheme val="minor"/>
      </rPr>
      <t>GZ5</t>
    </r>
    <r>
      <rPr>
        <sz val="10"/>
        <rFont val="Calibri"/>
        <family val="2"/>
        <scheme val="minor"/>
      </rPr>
      <t xml:space="preserve"> pet segmentov garderob</t>
    </r>
  </si>
  <si>
    <r>
      <rPr>
        <b/>
        <sz val="10"/>
        <rFont val="Calibri"/>
        <family val="2"/>
        <scheme val="minor"/>
      </rPr>
      <t>GZ6</t>
    </r>
    <r>
      <rPr>
        <sz val="10"/>
        <rFont val="Calibri"/>
        <family val="2"/>
        <scheme val="minor"/>
      </rPr>
      <t xml:space="preserve"> šest segmentov garderob</t>
    </r>
  </si>
  <si>
    <r>
      <rPr>
        <b/>
        <sz val="10"/>
        <rFont val="Calibri"/>
        <family val="2"/>
        <scheme val="minor"/>
      </rPr>
      <t>GZ8</t>
    </r>
    <r>
      <rPr>
        <sz val="10"/>
        <rFont val="Calibri"/>
        <family val="2"/>
        <scheme val="minor"/>
      </rPr>
      <t xml:space="preserve"> osem segmentov garderob</t>
    </r>
  </si>
  <si>
    <r>
      <rPr>
        <b/>
        <sz val="10"/>
        <rFont val="Calibri"/>
        <family val="2"/>
        <scheme val="minor"/>
      </rPr>
      <t>PS1</t>
    </r>
    <r>
      <rPr>
        <sz val="10"/>
        <rFont val="Calibri"/>
        <family val="2"/>
        <scheme val="minor"/>
      </rPr>
      <t xml:space="preserve"> Oblazinjen pisarniški stol z naslonom za roke, vrtljiv z nastavljivo višino po izboru projektanta.</t>
    </r>
  </si>
  <si>
    <t>Dobava zaščitnih plošč parketa. Plošče dim. Cca. 200/100 cm, debeline min. 5 mm. Sintetične plošče s trdim hrbtiščem, negorljive,  antibakterijske, z možnostjo strojnega čiščenja. Vključno z vozičkom-i za spravilo plošč.</t>
  </si>
  <si>
    <t>GARDEROBE</t>
  </si>
  <si>
    <r>
      <rPr>
        <b/>
        <sz val="10"/>
        <rFont val="Calibri"/>
        <family val="2"/>
        <scheme val="minor"/>
      </rPr>
      <t>GK1</t>
    </r>
    <r>
      <rPr>
        <sz val="10"/>
        <rFont val="Calibri"/>
        <family val="2"/>
        <scheme val="minor"/>
      </rPr>
      <t xml:space="preserve"> Oblazinjena garderobna klop dim. 120/50 cm (med sklopi garderob v nadstropju).</t>
    </r>
  </si>
  <si>
    <t>Prostostoječa garderobna stojala v sestavi: prašno barvano jekleno ogrodje, klop, obloga stene in polica za odlaganje športne torbe, vse iz vezane plošče debeline min. 12 mm. Obešalne kljukice obrnjene navznoter na razstoju cca. 30 cm.</t>
  </si>
  <si>
    <t>Večdelni obešalnik za brisače (min. 4 kljuke), RF, komplet z montažo na steno (pozicijo določi projektant).</t>
  </si>
  <si>
    <t>Stojalo za dežnike, 180/25/55 cm po detajlu projektanta iz pocinkane barvane kovinske konstrukcije, vstavek iz rf pločevine.</t>
  </si>
  <si>
    <t>GIMNASTIČNA ORODJA IN BLAZINE</t>
  </si>
  <si>
    <t>XI.</t>
  </si>
  <si>
    <t>XII.</t>
  </si>
  <si>
    <t>moška bradlja</t>
  </si>
  <si>
    <t>ženska bradlja</t>
  </si>
  <si>
    <t>nastavljiva gred</t>
  </si>
  <si>
    <t>air track dolžine 15 m</t>
  </si>
  <si>
    <t>Dobava in vgradnja pokrovov vtičnih puš z ALU okvirjem in lesenim pokrovom.</t>
  </si>
  <si>
    <t>Navijalna os ustreznega preseka z ležaji in objemkami</t>
  </si>
  <si>
    <t>Elektro motor z reduktorjem</t>
  </si>
  <si>
    <t>Elektro mehanske varnostne naprave montirane na obeh straneh navijalne osi</t>
  </si>
  <si>
    <t>Poliesterska tkanina obojestransko prevlečena z PVC. Sestava samo iz materialov, ki so registrirani in testirani za notranjo uporabo, pretržna trdnost min. 4000N/5 cm, standard barva po izboru projektanta, B razred požarne odpornosti.</t>
  </si>
  <si>
    <t>Montaža s strani na lesen lepljen nosilec. Komplet z vso potrebno podkonstrukcijo.</t>
  </si>
  <si>
    <t>Barva kovinskih delov RAL 9002 grey white.</t>
  </si>
  <si>
    <t>Dobava in vgradnja dvižne mreže na motorni pogon za rokometnim golom v sestavi:</t>
  </si>
  <si>
    <t xml:space="preserve">MREŽA NA GALERIJI </t>
  </si>
  <si>
    <t>Predelava obstoječe plezalne stene dimenzije 6 x 10 m na novo pozicijo - stena  8,00 m širine in višine 8,00 m. Obstoječo steno hrani naročnik. Pred izvedbo izvajalec pripravi delavniški načrt stene, ki ga pred izvedbo potrdita nadzor in projektant. Komplet z vsem dodatnim materialom potrebnim za predelavo obstoječe stene.</t>
  </si>
  <si>
    <t>Dobava in vgradnja vtičnih puš  za vtični drog iz jekla, ki se vgradijo v talno ploščo. Puše za obstoječ vtični drog - zagotoviti kompatibilnost z obstoječim vtičnim drogom!</t>
  </si>
  <si>
    <t>Dodatne ploščice za pritrditev gola v športni pod. Ploščice premera 80 mm ki so pritrjene v športni pod - za stranska igrišča. Ploščice morajo biti kompatibilne z novim in obstoječim golom!</t>
  </si>
  <si>
    <t>Dobava in vgradnja tekmovalne mreže za odbojko iz vrvice debeline 4 mm. Cena vključuje tudi par anten.</t>
  </si>
  <si>
    <t xml:space="preserve">okrogel ALU steber z napenjalcem in regulacijo višine mreže od 190 cm do 250 cm </t>
  </si>
  <si>
    <t>okrogel ALU steber brez napenjalca in z regulacijo višine mreže od 190 cm do 250 cm</t>
  </si>
  <si>
    <t>okrogel ALU steber z napenjalcem in regulacijo višine mreže od 190 cm do 250 cm.</t>
  </si>
  <si>
    <t>okrogel ALU steber brez napenjalca in z regulacijo višine mreže od 190 cm do 250 cm.</t>
  </si>
  <si>
    <t>Dobava in vgradnja šolske mreže za odbojko debeline vrvice 3 mm.</t>
  </si>
  <si>
    <t>2 kom ALU steber za odbojko z zatičem za napenjanje mreže.</t>
  </si>
  <si>
    <t xml:space="preserve">2 kom podporni T stebri zaradi dolžine mreže </t>
  </si>
  <si>
    <t>Kovinske omare za shranjevanje rekvizitov dim. Cca.  200 x 100 x 50 cm s ključavnico</t>
  </si>
  <si>
    <t xml:space="preserve">Voziček za žoge, kovinski s ključavnico di,. Cca. 100 x 50 x 80 cm </t>
  </si>
  <si>
    <r>
      <t>Vrata športne dvorane za skladišče</t>
    </r>
    <r>
      <rPr>
        <sz val="10"/>
        <rFont val="Calibri"/>
        <family val="2"/>
        <charset val="238"/>
      </rPr>
      <t xml:space="preserve"> (ne-nihajna kot npr. Pfullendorfer vratni sistemi tip 32 H  ali enakovredna). Vratni element za mero skupne odprtine 2500 x 2500 mm. Vrata poravnana z akustično oblogo!  Finalna obloga vrat enaka akustični oblogi.</t>
    </r>
  </si>
  <si>
    <t>Izdelava, dobava in vgradnja teleskopskih tribun s sedežnimi mesti. Upravljanje tribune (odpiranje in zapiranje) preko elektro motorja. Prihod gledalcev na tribuno možen iz parterja in balkona. Tribuna je v zaprtem položaju zložena pod balkonom in tvori lepo zaprto celoto z minimalnim razmaki med vrstami. Max širina zaprte tribune mora biti manjša od 1,3 m. Možno odpreti samo spodnjo tribuno ob igrišču.</t>
  </si>
  <si>
    <t>Ograje s strani: demontažne z navpičnim polnilom in max. razmakom med polnili 120 mm</t>
  </si>
  <si>
    <t>Stranske varovalne ograje izvedene skladno z zakonodajo. Tribuna ima stranske ograje, ki so odstranljive na enostaven način in se pred zapiranjem tribune odstranijo ter se pred uporabo tribune ponovno namestijo. Polnilo ograje iz jeklenih cevi v barvi ograje z max razmaki 120 mm.</t>
  </si>
  <si>
    <t>Dobava in vgradnja klopi na fiksni tribuni. Narejeno iz vezane plošči debeline min. 18 mm, ki je pritrjena na betonsko ploščo z leseno podkonstrukcijo. Sedišče širine 400- 450 mm ter cca 50 - 60 mm spodnji rob. Vezana plošča lakirana z UV odpornim in težko gorljivim lakom (razred požarne odpornosti B1). Izgled plošče enak kot pri klopeh na izvlečni tribuni.</t>
  </si>
  <si>
    <t>Dobava in vgradnja klopi na fiksni tribuni - samostoječa klop. Samo obloga brez kovinske podkonstrukcije. Narejeno iz vezane plošče debeline min. 18 mm, ki je pritrjena na Fe podkonstrukcijo. Višina klopi 450 mm, širina 400 mm. Vertikalne plošče perforirane (min. 35% površine) - preko njih se vrši odvod zraka. Vezana plošča lakirana z UV odpornim in težko gorljivim lakom (razred požarne odpornosti B1). Izgled plošče enak kot pri klopeh na izvlečni tribuni. Vključno z bočnimi zaporami klopi iz enake vezane plošče dim. 400/450 mm - 6 kos.</t>
  </si>
  <si>
    <t>Bela tabla,  dim. Min. 150 x 200 cm.</t>
  </si>
  <si>
    <t>Omara garderobna, laminat v barvi po izboru projektanta, 3 prekatna, zgoraj polica, pod polico obešalni drog, spodaj polica z PVC vstavkom za čevlje. Opremljena s ključavnico.</t>
  </si>
  <si>
    <r>
      <rPr>
        <b/>
        <sz val="10"/>
        <rFont val="Calibri"/>
        <family val="2"/>
        <scheme val="minor"/>
      </rPr>
      <t>Gr1</t>
    </r>
    <r>
      <rPr>
        <sz val="10"/>
        <rFont val="Calibri"/>
        <family val="2"/>
        <scheme val="minor"/>
      </rPr>
      <t xml:space="preserve"> klop dolžine 340 cm</t>
    </r>
  </si>
  <si>
    <r>
      <rPr>
        <b/>
        <sz val="10"/>
        <rFont val="Calibri"/>
        <family val="2"/>
        <scheme val="minor"/>
      </rPr>
      <t>Gr2</t>
    </r>
    <r>
      <rPr>
        <sz val="10"/>
        <rFont val="Calibri"/>
        <family val="2"/>
        <scheme val="minor"/>
      </rPr>
      <t xml:space="preserve"> klop dolžine 245 cm</t>
    </r>
  </si>
  <si>
    <r>
      <rPr>
        <b/>
        <sz val="10"/>
        <rFont val="Calibri"/>
        <family val="2"/>
        <scheme val="minor"/>
      </rPr>
      <t>Gr3</t>
    </r>
    <r>
      <rPr>
        <sz val="10"/>
        <rFont val="Calibri"/>
        <family val="2"/>
        <scheme val="minor"/>
      </rPr>
      <t xml:space="preserve"> klop dolžine 180 cm</t>
    </r>
  </si>
  <si>
    <r>
      <rPr>
        <b/>
        <sz val="10"/>
        <rFont val="Calibri"/>
        <family val="2"/>
        <scheme val="minor"/>
      </rPr>
      <t>Gr4</t>
    </r>
    <r>
      <rPr>
        <sz val="10"/>
        <rFont val="Calibri"/>
        <family val="2"/>
        <scheme val="minor"/>
      </rPr>
      <t xml:space="preserve"> klop dolžine 210 cm</t>
    </r>
  </si>
  <si>
    <r>
      <rPr>
        <b/>
        <sz val="10"/>
        <rFont val="Calibri"/>
        <family val="2"/>
        <scheme val="minor"/>
      </rPr>
      <t>Gr5</t>
    </r>
    <r>
      <rPr>
        <sz val="10"/>
        <rFont val="Calibri"/>
        <family val="2"/>
        <scheme val="minor"/>
      </rPr>
      <t xml:space="preserve"> klop dolžine 370 cm</t>
    </r>
  </si>
  <si>
    <r>
      <rPr>
        <b/>
        <sz val="10"/>
        <rFont val="Calibri"/>
        <family val="2"/>
        <scheme val="minor"/>
      </rPr>
      <t>Gr6</t>
    </r>
    <r>
      <rPr>
        <sz val="10"/>
        <rFont val="Calibri"/>
        <family val="2"/>
        <scheme val="minor"/>
      </rPr>
      <t xml:space="preserve"> klop dolžine 240 cm</t>
    </r>
  </si>
  <si>
    <t>Mehke zaščitne blazine primerne za plezalno steno. Površina blazin 40 m2 (stena v nišin). Prevleke mehkih blazin iz neraztržnega PVC-ja, z ročaji za prenos in oddušniki. Barva blazin po izboru projektanta.</t>
  </si>
  <si>
    <t>m2</t>
  </si>
  <si>
    <t xml:space="preserve">Izdelava akustičnega spuščenega stropa v trim kabinetu z dobavo materiala in vsem potrebnim delom. Iz lesene podkonstrukcije in akustičnih plošč debeline 2,5 cm, kot npr. AMF fibrafutura, s pritrjevanjem na podkonstrukcijo po navodilih proizvajalca. Plošče morajo bit finalno obdelane in dodatno pleskane, z izvedbo izrezov, vseh obdelav, zaključkov in ostalih elementov. </t>
  </si>
  <si>
    <t>SPLOŠNE ZAHTEVE</t>
  </si>
  <si>
    <t>Splošne zahteve veljajo za vse elemente opreme.</t>
  </si>
  <si>
    <t>Vsi ponujeni elementi morajo biti primerni za predvideno rabo, kar je že v ponudbi potrebno dokazati z ustreznimi certifikati in atesti izdanimi s strani pooblaščenih inštitucij.</t>
  </si>
  <si>
    <t>Pred montažo opreme mora izvajalec pripraviti delavniški načrt, ki ga potrdita nadzor in projektant. Izdelava načrta je vključena v ponujeno ceno.</t>
  </si>
  <si>
    <t>V primeru odstopanja med grafičnim delom tega načrta in popisanimi količinami se upošteva količine v popisu.</t>
  </si>
  <si>
    <t>Mehka blazina dim. 200/200/50 cm. Prevleke mehkih blazin iz neraztržnega PVC-ja, z ročaji za prenos in oddušniki. Barva blazin po izboru projektanta.</t>
  </si>
  <si>
    <t>Mehka blazina dim. 200/200/25 cm. Prevleke mehkih blazin iz teksturnega materiala s protidrsno funkcijo v kombinaciji z neraztržnim PVC-jem. Barva blazin po izboru projektanta.</t>
  </si>
  <si>
    <t>Tanka telovadna blazina dim. 200/125/6 cm. Prevleke telovadnih blazin iz neraztržnega PVC-ja, dno blazine iz teksturnega materiala s protidrsno funkcijo. Barva blazin po izboru projektanta.</t>
  </si>
  <si>
    <t>Blazina za doskoke dim. 200/125/12 cm. Prevleke telovadnih blazin iz neraztržnega PVC-ja, dno blazine iz teksturnega materiala s protidrsno funkcijo. Barva blazin po izboru projektanta.</t>
  </si>
  <si>
    <t>Voz za blazine dim. 200x100.</t>
  </si>
  <si>
    <r>
      <rPr>
        <b/>
        <sz val="10"/>
        <rFont val="Calibri"/>
        <family val="2"/>
        <scheme val="minor"/>
      </rPr>
      <t>Gimnastična orodja</t>
    </r>
    <r>
      <rPr>
        <sz val="10"/>
        <rFont val="Calibri"/>
        <family val="2"/>
        <scheme val="minor"/>
      </rPr>
      <t xml:space="preserve"> primerna za šolsko rabo. Vključno z stebri in vsem pritrdilnim materialom. Puše v podu so že izvedene - zagotoviti je potrebno skladnost orodja z vgrajenimi pušami.</t>
    </r>
  </si>
  <si>
    <t>2.1</t>
  </si>
  <si>
    <t>2.2</t>
  </si>
  <si>
    <t>2.3</t>
  </si>
  <si>
    <t>2.4</t>
  </si>
  <si>
    <t>Dobava in dostava šolske odrivne deske, ki je tapicirana in z dvema vzmetema. Dimenzija deske znaša 120 x 60 cm. K ponudbi je potrebno obvezno priložiti sliko proizvoda.</t>
  </si>
  <si>
    <t>Set stojala za skok v višino. Komplet z letvico in vrvico.</t>
  </si>
  <si>
    <t xml:space="preserve">Miza za namizni tenis kot npr.  SPONETA  tipS5-73i. Plošča debeline min. 22 mm, komplet zložljiva in prevozna miza skupne teže cca. 100 kg. V ceno je vključena tudi mrežica ter igralna plošča. </t>
  </si>
  <si>
    <t>Mini nogometni gol dim. 100 x 100 cm narejen iz ALU okvirja z mrežo.</t>
  </si>
  <si>
    <t>1.1</t>
  </si>
  <si>
    <t>1.2</t>
  </si>
  <si>
    <t>1.3</t>
  </si>
  <si>
    <t>1.4</t>
  </si>
  <si>
    <t>1.5</t>
  </si>
  <si>
    <t>1.6</t>
  </si>
  <si>
    <t>1.7</t>
  </si>
  <si>
    <t>1.8</t>
  </si>
  <si>
    <t>1.9</t>
  </si>
  <si>
    <t>1.10</t>
  </si>
  <si>
    <t xml:space="preserve">Zarisovanje igrišč - GLAVNA in STRANSKA </t>
  </si>
  <si>
    <t xml:space="preserve">Dobava in vgradnja športnega poda skupne višine 150 mm (kot npr. SINEL PANEL 21 - TALNO) v sestavi: </t>
  </si>
  <si>
    <t>Dobava in polaganje drugega sloja lesene elastične podkonstrukcije, ki je položena prečno na osnovno podkonstrukcijo. Glej priloženo shemo sestave tlaka!</t>
  </si>
  <si>
    <t>Dobava in polaganje toplotne izolacije debeline 60 mm kot npr KNAUFINSULATION tip NATUR BOARD VENTI.</t>
  </si>
  <si>
    <t>Dobava in vgradnja lesene akustične STENSKE obloge, ki je odporna na udarce z žogo skladno z DIN 18032 del 3 v naslednji sestavi: dobava in vgradnja lesene podkonstrukcije 40/50 mm na osnem razmaku 600 mm - podkonstrukcija  montirana na cinkane FE  kotnike za izravnvo; slepi pod iz vezane plošče 18 mm; brezova vezana plošča debeline  12 mm. Med podkonstrukcijo  se vgradi mineralna volna gostote 40-70 kg/m3, debeline 50 mm čez pa napne  plast akustičnega filca črne barve. Vezana plošča je za akustične potrebe perforirana z deležem perforacije 19,6 %. Premer perforacije je 16 mm, 
razmak med odprtinami je 32 mm, perforacija je izvedena v kvadratnem koraku. Lakirana z brezbarvbnim lakom na vodni osnovi. Plošče perforirame za zagotavljanje akustičnih lastnosti skladno z akustičnim elaboratom! Skupna debelina lesene stenske obloge znaša cca. 95 mm. Shemo razporeditve plošč in detajl montaže, ki ju pripravi izvajalec,  pred izvedbo potrdita nadzor in vodja projekta.</t>
  </si>
  <si>
    <r>
      <t xml:space="preserve">Datum: </t>
    </r>
    <r>
      <rPr>
        <b/>
        <sz val="10"/>
        <color rgb="FF000000"/>
        <rFont val="Calibri"/>
        <family val="2"/>
        <charset val="238"/>
        <scheme val="minor"/>
      </rPr>
      <t>FEBRUAR 2025</t>
    </r>
  </si>
  <si>
    <t>SKLOP I.</t>
  </si>
  <si>
    <t>SKLOP II.</t>
  </si>
  <si>
    <t>SKLOP III.</t>
  </si>
  <si>
    <t>VREDNOST</t>
  </si>
  <si>
    <t>OPIS</t>
  </si>
  <si>
    <r>
      <t xml:space="preserve">Dobava in polaganje lesene elastične podkonstrukcije položene na osnem razmaku 400 mm. Podkonstrukcija mora bit dvignjena s kockami za dvig na ustrezno višino (izravnati morebitne višinske nepravilnosti v talni AB plošči) ter podložko debeline cca. 20 mm za dodatno elastičnost. Med stojke podkonstrukcije se obeša sistem talnega gretja, ki ni predmet te ponudbe. Talno gretje je vključeno v pogodbi za gradnjo dvorane. Pri izvedbi tlaka bo potrebno usklajevanje z glavnim izvajalcem objekta! </t>
    </r>
    <r>
      <rPr>
        <b/>
        <sz val="10"/>
        <rFont val="Calibri"/>
        <family val="2"/>
        <charset val="238"/>
      </rPr>
      <t>V enotni ceni športnega poda je potrebno zajeti stroške prilagoditve višin zaradi neravnin betonskega tlaka  +/- 3 cm</t>
    </r>
  </si>
  <si>
    <t>Dobava in polaganje gradbene folije</t>
  </si>
  <si>
    <t>V ponudbo morajo biti vključeni tudi vsi potrebni odri in dvižne naprave potrebne za montažo opreme ter transportni stroški.</t>
  </si>
  <si>
    <t>Ponudnik mora vsa dela usklajevati na terenu glede na napredovanje gradbeno obrtniških del ves čas dobave.</t>
  </si>
  <si>
    <t xml:space="preserve">Ponudnik mora pri vsaki ponudbeni poziciji navesti številko in naziv artikla, ki ga namerava dobaviti. </t>
  </si>
  <si>
    <t>ŠT. ARTIKLA/NAZIV</t>
  </si>
  <si>
    <t>Dobava in vgradnja predelne zavese na motorni pogon.  Upravljanje preko stikal na vidnem mestu skladno z načrtom elektroinštalacij. Višina predelne stene 9,6 m, dolžina 24 m, s standardnim pogonom. Sestava: pobiralna cev, nosilna cev, vrvi in sestavni material za pogonsko os. Minimalna reža ob steni 10 cm. V zavesi je vdelan osebni prehod širine 1,2 m med tretjinami (skladno z načrtom požarne varnosti).  Investitor izdela električno napeljavo od glavne omarice do kontrolne omarice, motorjev in varnostnih zavor. Kontrolna omarica s ključem za izklop napetosti in tipko za dvig in spust se namesti na zid, kjer je pogled na rokovanje zavese nemoten. Priklop izvrši ponudnikov pooblaščeni izvajalec. (Naročnik dopušča odstopanje v merah do +/- 5 %, v kolikor to ne vpliva na funkcionalnost opreme). Sestava konstrukcije:</t>
  </si>
  <si>
    <t>mreža dim 11 x 6 m in 15 x 8 m z okenci dim 80 x 80 mm, vrvice min. 4,2 mm nylon. (Naročnik dopušča odstopanje v merah do +/- 5 %, v kolikor to ne vpliva na funkcionalnost opreme).</t>
  </si>
  <si>
    <t>Dobava in montaža lovilne mreže na motorni pogon ob tribunah galeriji. Mreža je narejena iz nylona v črni barvi z okenci 35 x 35mm (lovljenje žogic za namizni tenis), obrobljena, dim. 4.9 m x 3,9 m. Vpeta samo bočno na lesene nosilce. Komplet mreža z vso potrebno podkonstrukcijo in pritrdilnim materialom. (Naročnik dopušča odstopanje v merah do +/- 5 %, v kolikor to ne vpliva na funkcionalnost opreme).</t>
  </si>
  <si>
    <t>Pred izdelvo načrta in montažo opreme je potrebno preveriti dimenzije na objektu zaradi morebitnih odstopanj, ki bi lahko nastale v času gradnje.</t>
  </si>
  <si>
    <t xml:space="preserve">Naročnik pri vsaki opremi (razen športni pod!!), pri kateri so navedene mere, dopušča odstopanje v merah do +/- 5 %, v kolikor to ne vpliva na funkcionalnost opreme (posamezne in kot celota). </t>
  </si>
  <si>
    <t>Dopustna je tudi drugačna sestava športnega poda, vendar mora ponudnik z ustreznimi certifikati in atesti pred vgradnjo dokazati, da je pod primeren za predvideno uporabo.</t>
  </si>
  <si>
    <t>K ponudbi predložit atest za dvižno zaveso skladno z DIN18032 del 4.</t>
  </si>
  <si>
    <t>Dobava in vgraditev fiksnih letvenikov dim 200 x 246 cm (višinsko prilagojeni na AB nišo v steni). Lahko tudi dva letvenika širine 100 cm namesto enega 200 cm. Komplet z vsem pritrdilnim materialom. K ponudbi predložit atest skladno z EN12346 standardom ter tehnično skico ponujenega proizvoda.</t>
  </si>
  <si>
    <t>Dobava in vgraditev letvenikov na odpiranje dim 200 x  246 cm (višinsko prilagojeni na AB nišo v steni). Komplet z vgradnjo puše za pritrditev letvenika, ko se postavi v odprti položaj ter vsem pritrdilnim materialom.  K ponudbi predložit atest skladno z EN12346 standardom  ter tehnično risbo ponujenega proizvoda.</t>
  </si>
  <si>
    <t>Dobava in vgradnja nizke plezalne stene v obliki črke U, ki se na enem delu stikuje z visoko plezano steno. Razvita dolžina  stene je 17,50, višina je 3,0 m. Površina stropa je še dodatno 40 m2.  Plezalna stena je narejena iz min. 18 mm vezane plošče, ki je barvana in peskana v barvi po izboru naročnika; podkosntrukcija je narejena iz železnih in lesenih profilov, železni deli so barvani z temljno barvo in niso vidni; grifi so pritrjeni v pripravljene navoje. Pred izvedbo izvajalec pripravi delavniški načrt stene, ki ga pred izvedbo potrdita nadzor in projektant. Vključno z 240 kom grifov različnih dimenzij primernih za nizko previsno steno (strop). K ponudbi predložit atest skaldno z EN 12572 standardom.</t>
  </si>
  <si>
    <t>Dobava in vgradnja drogov za plezanje z odpiranjem in zapiranjem levo in desno v lesni del stenske obloge. Sestava je sledeča: sistem za odpiranje in zapiranje drogov za plezanje ( 2 levo in 2 desno), teleskopske roke ustrezne dolžine s funkcijo odpiranja in zapiranja drogov; 4 kom stebrov - drogovi premera Ø 42 mm dolžine cca. 4800 mm; 4 kom talne  ploščice pritrjene v športni pod. K ponudbi predložit atest skaldno z EN12346 ter tehnično risbo ponujenega proizvoda.</t>
  </si>
  <si>
    <t>Dobava in vgradnja pregibnega tekmovalnega koša z mrežico po FIBA pravilih.</t>
  </si>
  <si>
    <t>Stikalo za upravljanje koša je v skupni športni komandni omarici - dovod eletro kabla,  omarico in vsa potrebna stikala priskrbi izvajalec eletro inštalacij pred montažo opreme.</t>
  </si>
  <si>
    <t>Kompletna elektro dvižna konstrukcija mora zadovoljevati norme EN 1270, DIN 7899. Vse te zahteve morajo biti dokazane z veljavnim certifikatom pooblačenega podjetja za izdajo certifikatov ter tehnično risbo ponujenega produkta.</t>
  </si>
  <si>
    <t xml:space="preserve">Dobava in vgradnja pregibnega tekmovalnega koša z mrežico po FIBA pravilih. </t>
  </si>
  <si>
    <t>Kompletna elektro dvižna konstrukcija mora zadovoljevati norme EN 1270, DIN 7899 standardov. Vse te zahteve morajo biti dokazane z veljavnim certifikatom pooblačenega podjetja za izdajo certifikatov ter tehnično risbo ponujenega produkta.</t>
  </si>
  <si>
    <t>Kompletna konstrukcija stranskega stenskega koša mora zadovoljevati norme EN 1270 standarda. Vse te zahteve morajo biti dokazane z veljavnim certifikatom pooblačenega podjetja za izdajo certifikatov ter tehnično risbo ponujenega proizvoda.</t>
  </si>
  <si>
    <t>Dobava in vgradnja TEKMOVALNEGA PREVOZNEGA ROKOMETNEGA GOLA globine 125 cm. Cena zajema sledeče: ALU okvir rokometnega gola dim 300 x 200 cm vratnice dim 80 x 80 mm, mrežo za rokometni gol debeline 5 mm z dodatno visečo mrežo za rokomet. Rokometni gol mora biti izveden v skladu z normami EN 749  standarda ter imeti IHF certifikat ali enakovreden. Barva gola  ČRNA/RDEČA.</t>
  </si>
  <si>
    <t xml:space="preserve">Dostavit tehnični list ter atest skladnosti semaforja skladno s standardom DIN 18032 del 3 - odportnost na udarce z žogo  ter FIBA certifikat. </t>
  </si>
  <si>
    <t>Dostavit tehnični list ter atest skladnosti semaforja skladno s standardom DIN 18032, del 3 -odportnost na udarce z žogo  ter FIBA certifikat.</t>
  </si>
  <si>
    <t>Dobava in dostava KOZA MALA z možnostjo regulacije višine od 90 cm do 130 cm. Trup elastičen in lahek ter prevlečen z oblogo iz pravega usnja. Kovinske noge z regulacijo višine. K ponudbi je potrebno obvezno priložiti tehnično sliko/načrt male koze. Mala koza mora imeti veljaven certifikat, s katerim potrjuje, da je narejena v skladu z EN12196  standardom.</t>
  </si>
  <si>
    <t>Dobava in dostava 5-delne lesene prevozne skrinje skupne višine 110 cm. Dimenzije skrinje: širina 50 cm, višina 110 cm in dolžina 150 cm.  Sestavljena je iz 5 enakih delov, zadnji oblazinjen mora biti oblečen z pravim usnjem, imeti izreze za igrala,  ovalne palice - 4 kom premera 50 mm, ter za plezalno lestev. Vsi deli skrinje so narejeni iz lepljenega lesa, prevozni sistem skrinje je preko koles in vrvice za nastavitev.  K ponudbi je potrebno obvezno priložiti tehnično sliko/načrt prevozne skrinje. Prevozna skrinja  mora imeti veljaven certifikat, s katerim potrjuje, da je narejena v skladu s EN 916  varnostno normo in EN 913 standardom</t>
  </si>
  <si>
    <t>Dobava in dostava lesene telovadne klopi dolžine 400 cm, narejena iz lepljenega lesa, sloni na dveh nogah narejen iz lepljenega lesa vmes in zaščito za parket Spodnji sloje se lahko koristi kot gred in mora biti dimenzije 10 x 10cm.  K ponudbi je potrebno obvezno priložiti tudi tehnično sliko/načrt proizvoda.  Telovadna klop mora zadovoljevati normo in preskušen za varnost po EN 913 normi in mora imeti veljaven certifikat</t>
  </si>
  <si>
    <t>Dobava in dostave MAJHNE LESENE SKRINJICE, skrinjica z zaključnim slojem, ki je oblazinjen in oblečen z zaključnim slojem iz pravega usnja. Dimenzija skrinjice: dolžina 70 cm, širina 50 cm in višina 40 cm. K ponudbi je potrebno obvezno priložiti tehnično sliko/načrt skrinjice. Skrinjica  mora imeti veljaven certifikat, s katerim potrjuje, da je narejena v skladu s  normo  EN 913.</t>
  </si>
  <si>
    <r>
      <rPr>
        <b/>
        <sz val="10"/>
        <rFont val="Calibri"/>
        <family val="2"/>
        <scheme val="minor"/>
      </rPr>
      <t>Telovadne blazine.</t>
    </r>
    <r>
      <rPr>
        <sz val="10"/>
        <rFont val="Calibri"/>
        <family val="2"/>
        <scheme val="minor"/>
      </rPr>
      <t xml:space="preserve"> Blazine morajo biti narejene iz zdravju neškodljivega materiala - prešane pene. Blazine so oblečene v poseben PVC, s prevlečenim tekstilom. Spodnji del pa je narejen iz protidrsnega materiala. Vogali blazin morajo bit oblečeni z usnjenimi vogali. Blazina mora v celoti zadovoljevati EN 12503 - 1 standard,  kar se dokazuje z izdanim certifikatom, potrjenim od pooblaščenega podjetja.</t>
    </r>
  </si>
  <si>
    <t>SPLOŠNO:
Ponudbi je potrebno priložiti ustrezne A-teste in certifikate s katerimi se dokazuje ustreznost športnega poda za predvidene dejavnosti (skladno z EN14904 za sistem športnega poda  ter za drsnost laka skladno z EN14904). Pod mora ustrezati za igranje tekem na najvišjem nivoju! V enotni ceni je potrebno predvideti ojačitev parketa na mestu koles premičnih tribun!</t>
  </si>
  <si>
    <t xml:space="preserve">Za uporabo tribun mora le ta imeti vgrajena kolesa ki so ustrezna za parket tako da ga ne poškodujejo in ne puščajo sledi. </t>
  </si>
  <si>
    <t>Dobava in vgradnja športnega poda skupne višine 150 mm (kot npr. SINEL V KOMBINACIJI Z PU TLAKOM) v sestavi:</t>
  </si>
  <si>
    <t>dobava in polaganje gradbene folije</t>
  </si>
  <si>
    <t>Dobava in polaganje lesene elastične podkonstrukcije položene na osnem razmaku cca. 400 mm. Podkonstrukcija mora bit dvignjena s kockami za dvig na ustrezno višino ter podložko debeline cca. 20 mm za dodatno elastičnost. Med stojke podkonstrukcije se obeša sistem talnega gretja, ki ni predmet te ponudbe. Talno gretje je vključeno v pogodbi za gradnjo dvorane. Pri izvedbi tlaka bo potrebno usklajevanje z glavnim izvajalcem objekta!</t>
  </si>
  <si>
    <t>Dobava in polaganje drugega sloja lesene elastične podkonstrukcije, ki je položena prečno na osnovno podkonstrukcijo.  Glej priloženo shemo sestave tlaka!</t>
  </si>
  <si>
    <t>Dobava in vgradnja večslojne vezane plošče  debline 9 mm, katera je z vijaki pritrjena v elastično podkonstrukcijo.</t>
  </si>
  <si>
    <t xml:space="preserve">Dobava in polganje SBR gume v rolah debeline 4 mm ki je lepljena na vezano ploščo </t>
  </si>
  <si>
    <t>dobava in vgradnja PU zapiralca por</t>
  </si>
  <si>
    <t xml:space="preserve">dobava in vgradnja PU samorazlivnega sloja ki se nanaša v dveh slojih </t>
  </si>
  <si>
    <t>dobava in vgradnja zaključnega sloja PU - barvnega laka. Ton barve laka po izboru naročnika po RAL lestvici.</t>
  </si>
  <si>
    <t>Dopustna je tudi drugačna sestava športnega poda, vendar mora ponudnik z ustreznimi certifikati in atesti dokazati, da je pod primeren za predvideno uporabo.</t>
  </si>
  <si>
    <t>Ponudbi je potrebno priložiti ustrezne A-teste in certifikate s katerimi se dokazuje ustreznost športnega poda za predvidene dejavnosti (skladno z EN14904 za sistem športnega poda ter za drsnost laka skladno z EN14904). Pod mora ustrezati za igranje tekem na najvišjem nivoju!</t>
  </si>
  <si>
    <t>2.5</t>
  </si>
  <si>
    <t>2.6</t>
  </si>
  <si>
    <t>2.7</t>
  </si>
  <si>
    <t>2.8</t>
  </si>
  <si>
    <t>2.9</t>
  </si>
  <si>
    <t>6.1</t>
  </si>
  <si>
    <t>6.2</t>
  </si>
  <si>
    <t>6.3</t>
  </si>
  <si>
    <t>6.4</t>
  </si>
  <si>
    <t>6.5</t>
  </si>
  <si>
    <t>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</si>
</sst>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1]"/>
    <numFmt numFmtId="166" formatCode="#,##0.00\ [$€-424]"/>
  </numFmts>
  <fonts count="36" x14ac:knownFonts="1">
    <font>
      <sz val="11"/>
      <color theme="1"/>
      <name val="Calibri"/>
      <family val="2"/>
      <charset val="238"/>
      <scheme val="minor"/>
    </font>
    <font>
      <sz val="11"/>
      <color theme="1"/>
      <name val="Calibri"/>
      <family val="2"/>
      <scheme val="minor"/>
    </font>
    <font>
      <sz val="8"/>
      <name val="Calibri"/>
      <family val="2"/>
      <charset val="238"/>
      <scheme val="minor"/>
    </font>
    <font>
      <b/>
      <sz val="10"/>
      <name val="Calibri"/>
      <family val="2"/>
      <charset val="238"/>
    </font>
    <font>
      <sz val="10"/>
      <name val="Calibri"/>
      <family val="2"/>
      <charset val="238"/>
    </font>
    <font>
      <sz val="10"/>
      <name val="Arial"/>
      <family val="2"/>
      <charset val="238"/>
    </font>
    <font>
      <b/>
      <sz val="8"/>
      <name val="Calibri"/>
      <family val="2"/>
      <charset val="238"/>
    </font>
    <font>
      <b/>
      <sz val="10"/>
      <name val="Calibri"/>
      <family val="2"/>
      <charset val="238"/>
      <scheme val="minor"/>
    </font>
    <font>
      <sz val="10"/>
      <name val="Arial CE"/>
      <charset val="238"/>
    </font>
    <font>
      <sz val="10"/>
      <name val="Calibri"/>
      <family val="2"/>
      <charset val="238"/>
      <scheme val="minor"/>
    </font>
    <font>
      <sz val="8"/>
      <color theme="1"/>
      <name val="Calibri"/>
      <family val="2"/>
      <charset val="238"/>
      <scheme val="minor"/>
    </font>
    <font>
      <b/>
      <sz val="10"/>
      <name val="Century Gothic"/>
      <family val="2"/>
      <charset val="238"/>
    </font>
    <font>
      <sz val="10"/>
      <name val="Century Gothic"/>
      <family val="2"/>
      <charset val="238"/>
    </font>
    <font>
      <sz val="10"/>
      <name val="Calibri"/>
      <family val="2"/>
      <scheme val="minor"/>
    </font>
    <font>
      <sz val="10"/>
      <color indexed="8"/>
      <name val="Calibri"/>
      <family val="2"/>
      <scheme val="minor"/>
    </font>
    <font>
      <b/>
      <sz val="10"/>
      <color rgb="FF000000"/>
      <name val="Calibri"/>
      <family val="2"/>
      <scheme val="minor"/>
    </font>
    <font>
      <b/>
      <sz val="10"/>
      <color indexed="8"/>
      <name val="Calibri"/>
      <family val="2"/>
      <scheme val="minor"/>
    </font>
    <font>
      <sz val="8"/>
      <color theme="1"/>
      <name val="Calibri"/>
      <family val="2"/>
      <scheme val="minor"/>
    </font>
    <font>
      <sz val="8"/>
      <name val="Calibri"/>
      <family val="2"/>
      <scheme val="minor"/>
    </font>
    <font>
      <b/>
      <sz val="8"/>
      <color theme="1"/>
      <name val="Calibri"/>
      <family val="2"/>
      <scheme val="minor"/>
    </font>
    <font>
      <i/>
      <sz val="8"/>
      <name val="Calibri"/>
      <family val="2"/>
      <scheme val="minor"/>
    </font>
    <font>
      <sz val="10"/>
      <color theme="1"/>
      <name val="Calibri"/>
      <family val="2"/>
      <scheme val="minor"/>
    </font>
    <font>
      <b/>
      <sz val="10"/>
      <name val="Calibri"/>
      <family val="2"/>
      <scheme val="minor"/>
    </font>
    <font>
      <b/>
      <sz val="10"/>
      <color theme="1"/>
      <name val="Calibri"/>
      <family val="2"/>
      <scheme val="minor"/>
    </font>
    <font>
      <sz val="10"/>
      <color theme="1"/>
      <name val="Calibri"/>
      <family val="2"/>
      <charset val="238"/>
      <scheme val="minor"/>
    </font>
    <font>
      <sz val="10"/>
      <color rgb="FFFF0000"/>
      <name val="Calibri"/>
      <family val="2"/>
      <charset val="238"/>
      <scheme val="minor"/>
    </font>
    <font>
      <b/>
      <sz val="10"/>
      <name val="Calibri"/>
      <family val="2"/>
    </font>
    <font>
      <sz val="10"/>
      <name val="Calibri"/>
      <family val="2"/>
    </font>
    <font>
      <b/>
      <sz val="10"/>
      <color theme="1"/>
      <name val="Calibri"/>
      <family val="2"/>
      <charset val="238"/>
    </font>
    <font>
      <sz val="10"/>
      <name val="MS Sans Serif"/>
      <family val="2"/>
      <charset val="238"/>
    </font>
    <font>
      <sz val="11"/>
      <color rgb="FF000000"/>
      <name val="Arial ce"/>
    </font>
    <font>
      <b/>
      <sz val="10"/>
      <color rgb="FF000000"/>
      <name val="Calibri"/>
      <family val="2"/>
      <charset val="238"/>
      <scheme val="minor"/>
    </font>
    <font>
      <b/>
      <i/>
      <sz val="8"/>
      <name val="Calibri"/>
      <family val="2"/>
      <charset val="238"/>
      <scheme val="minor"/>
    </font>
    <font>
      <b/>
      <i/>
      <sz val="10"/>
      <name val="Calibri"/>
      <family val="2"/>
      <charset val="238"/>
      <scheme val="minor"/>
    </font>
    <font>
      <b/>
      <i/>
      <sz val="8"/>
      <name val="Calibri"/>
      <family val="2"/>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39997558519241921"/>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s>
  <cellStyleXfs count="5">
    <xf numFmtId="0" fontId="0" fillId="0" borderId="0"/>
    <xf numFmtId="0" fontId="5" fillId="0" borderId="0"/>
    <xf numFmtId="0" fontId="8" fillId="0" borderId="0"/>
    <xf numFmtId="0" fontId="29" fillId="0" borderId="0" applyNumberFormat="0" applyFill="0" applyBorder="0" applyProtection="0">
      <alignment vertical="top"/>
    </xf>
    <xf numFmtId="0" fontId="30" fillId="0" borderId="0"/>
  </cellStyleXfs>
  <cellXfs count="262">
    <xf numFmtId="0" fontId="0" fillId="0" borderId="0" xfId="0"/>
    <xf numFmtId="0" fontId="2" fillId="0" borderId="0" xfId="0" applyFont="1" applyAlignment="1">
      <alignment horizontal="center" wrapText="1"/>
    </xf>
    <xf numFmtId="0" fontId="2" fillId="2" borderId="0" xfId="0" applyFont="1" applyFill="1"/>
    <xf numFmtId="0" fontId="4" fillId="2" borderId="4" xfId="0" applyFont="1" applyFill="1" applyBorder="1" applyAlignment="1">
      <alignment horizontal="center" vertical="top"/>
    </xf>
    <xf numFmtId="4" fontId="4" fillId="2" borderId="4" xfId="0" applyNumberFormat="1" applyFont="1" applyFill="1" applyBorder="1" applyAlignment="1">
      <alignment horizontal="center" vertical="top"/>
    </xf>
    <xf numFmtId="164" fontId="4" fillId="2" borderId="4" xfId="0" applyNumberFormat="1" applyFont="1" applyFill="1" applyBorder="1" applyAlignment="1" applyProtection="1">
      <alignment horizontal="right"/>
      <protection locked="0"/>
    </xf>
    <xf numFmtId="165" fontId="4" fillId="2" borderId="4" xfId="0" applyNumberFormat="1" applyFont="1" applyFill="1" applyBorder="1" applyAlignment="1" applyProtection="1">
      <alignment horizontal="right"/>
      <protection locked="0"/>
    </xf>
    <xf numFmtId="0" fontId="2" fillId="0" borderId="0" xfId="0" applyFont="1"/>
    <xf numFmtId="0" fontId="3" fillId="2" borderId="4" xfId="0" applyFont="1" applyFill="1" applyBorder="1" applyAlignment="1">
      <alignment horizontal="center" vertical="top"/>
    </xf>
    <xf numFmtId="4" fontId="3" fillId="2" borderId="4" xfId="0" applyNumberFormat="1" applyFont="1" applyFill="1" applyBorder="1" applyAlignment="1">
      <alignment horizontal="center" vertical="top"/>
    </xf>
    <xf numFmtId="164" fontId="3" fillId="2" borderId="4" xfId="0" applyNumberFormat="1" applyFont="1" applyFill="1" applyBorder="1" applyAlignment="1" applyProtection="1">
      <alignment horizontal="right"/>
      <protection locked="0"/>
    </xf>
    <xf numFmtId="165" fontId="3" fillId="2" borderId="4" xfId="0" applyNumberFormat="1" applyFont="1" applyFill="1" applyBorder="1" applyAlignment="1" applyProtection="1">
      <alignment horizontal="right"/>
      <protection locked="0"/>
    </xf>
    <xf numFmtId="0" fontId="7" fillId="0" borderId="0" xfId="0" applyFont="1"/>
    <xf numFmtId="0" fontId="3" fillId="0" borderId="3" xfId="0" applyFont="1" applyBorder="1" applyAlignment="1">
      <alignment horizontal="left" vertical="top" wrapText="1"/>
    </xf>
    <xf numFmtId="0" fontId="3" fillId="0" borderId="4" xfId="0" applyFont="1" applyBorder="1" applyAlignment="1">
      <alignment vertical="justify"/>
    </xf>
    <xf numFmtId="4" fontId="3" fillId="0" borderId="4" xfId="0" applyNumberFormat="1" applyFont="1" applyBorder="1" applyAlignment="1">
      <alignment horizontal="center" vertical="justify"/>
    </xf>
    <xf numFmtId="164" fontId="3" fillId="0" borderId="4" xfId="0" applyNumberFormat="1" applyFont="1" applyBorder="1" applyAlignment="1">
      <alignment horizontal="right"/>
    </xf>
    <xf numFmtId="165" fontId="3" fillId="0" borderId="4" xfId="0" applyNumberFormat="1" applyFont="1" applyBorder="1" applyAlignment="1">
      <alignment horizontal="right"/>
    </xf>
    <xf numFmtId="0" fontId="9" fillId="2" borderId="0" xfId="0" applyFont="1" applyFill="1"/>
    <xf numFmtId="0" fontId="10" fillId="0" borderId="0" xfId="0" applyFont="1" applyAlignment="1">
      <alignment wrapText="1"/>
    </xf>
    <xf numFmtId="0" fontId="7" fillId="0" borderId="3" xfId="0" applyFont="1" applyBorder="1" applyAlignment="1">
      <alignment horizontal="left" vertical="top" wrapText="1"/>
    </xf>
    <xf numFmtId="0" fontId="9" fillId="0" borderId="4" xfId="0" applyFont="1" applyBorder="1" applyAlignment="1">
      <alignment horizontal="center" vertical="top"/>
    </xf>
    <xf numFmtId="4" fontId="9" fillId="0" borderId="4" xfId="0" applyNumberFormat="1" applyFont="1" applyBorder="1" applyAlignment="1">
      <alignment horizontal="center" vertical="top"/>
    </xf>
    <xf numFmtId="164" fontId="9" fillId="0" borderId="4" xfId="0" applyNumberFormat="1" applyFont="1" applyBorder="1" applyAlignment="1" applyProtection="1">
      <alignment horizontal="right"/>
      <protection locked="0"/>
    </xf>
    <xf numFmtId="165" fontId="9" fillId="0" borderId="4" xfId="0" applyNumberFormat="1" applyFont="1" applyBorder="1" applyAlignment="1" applyProtection="1">
      <alignment horizontal="right"/>
      <protection locked="0"/>
    </xf>
    <xf numFmtId="0" fontId="3" fillId="0" borderId="8" xfId="0" applyFont="1" applyBorder="1" applyAlignment="1">
      <alignment horizontal="left" vertical="top"/>
    </xf>
    <xf numFmtId="164" fontId="3" fillId="0" borderId="7" xfId="0" applyNumberFormat="1" applyFont="1" applyBorder="1" applyAlignment="1" applyProtection="1">
      <alignment horizontal="right"/>
      <protection locked="0"/>
    </xf>
    <xf numFmtId="165" fontId="3" fillId="0" borderId="7" xfId="0" applyNumberFormat="1" applyFont="1" applyBorder="1" applyAlignment="1" applyProtection="1">
      <alignment horizontal="right"/>
      <protection locked="0"/>
    </xf>
    <xf numFmtId="164" fontId="4" fillId="0" borderId="4" xfId="0" applyNumberFormat="1" applyFont="1" applyBorder="1" applyAlignment="1" applyProtection="1">
      <alignment horizontal="right"/>
      <protection locked="0"/>
    </xf>
    <xf numFmtId="165" fontId="4" fillId="0" borderId="4" xfId="0" applyNumberFormat="1" applyFont="1" applyBorder="1" applyAlignment="1" applyProtection="1">
      <alignment horizontal="right"/>
      <protection locked="0"/>
    </xf>
    <xf numFmtId="165" fontId="0" fillId="0" borderId="0" xfId="0" applyNumberFormat="1"/>
    <xf numFmtId="0" fontId="11" fillId="0" borderId="0" xfId="0" applyFont="1" applyAlignment="1">
      <alignment horizontal="left" vertical="center" wrapText="1"/>
    </xf>
    <xf numFmtId="0" fontId="12" fillId="0" borderId="0" xfId="0" applyFont="1" applyAlignment="1">
      <alignment horizontal="left" vertical="center" wrapText="1"/>
    </xf>
    <xf numFmtId="0" fontId="1" fillId="0" borderId="0" xfId="0" applyFont="1"/>
    <xf numFmtId="4" fontId="13" fillId="0" borderId="0" xfId="0" applyNumberFormat="1" applyFont="1"/>
    <xf numFmtId="0" fontId="14" fillId="0" borderId="0" xfId="0" applyFont="1" applyAlignment="1">
      <alignment horizontal="left" vertical="top" wrapText="1"/>
    </xf>
    <xf numFmtId="0" fontId="14" fillId="0" borderId="0" xfId="0" applyFont="1" applyAlignment="1">
      <alignment vertical="top" wrapText="1"/>
    </xf>
    <xf numFmtId="0" fontId="14" fillId="0" borderId="0" xfId="0" applyFont="1" applyAlignment="1">
      <alignment horizontal="right" vertical="top" wrapText="1"/>
    </xf>
    <xf numFmtId="0" fontId="16" fillId="0" borderId="0" xfId="0" applyFont="1" applyAlignment="1">
      <alignment vertical="top" wrapText="1"/>
    </xf>
    <xf numFmtId="0" fontId="17" fillId="0" borderId="0" xfId="0" applyFont="1" applyAlignment="1">
      <alignment wrapText="1"/>
    </xf>
    <xf numFmtId="0" fontId="18" fillId="0" borderId="0" xfId="0" applyFont="1" applyAlignment="1">
      <alignment horizontal="center" wrapText="1"/>
    </xf>
    <xf numFmtId="0" fontId="17" fillId="0" borderId="0" xfId="0" applyFont="1"/>
    <xf numFmtId="0" fontId="19" fillId="0" borderId="0" xfId="0" applyFont="1"/>
    <xf numFmtId="0" fontId="20" fillId="0" borderId="1" xfId="0" applyFont="1" applyBorder="1" applyAlignment="1">
      <alignment vertical="center" wrapText="1"/>
    </xf>
    <xf numFmtId="0" fontId="20" fillId="0" borderId="2" xfId="0" applyFont="1" applyBorder="1" applyAlignment="1">
      <alignment vertical="center" wrapText="1"/>
    </xf>
    <xf numFmtId="164" fontId="20" fillId="0" borderId="2" xfId="0" applyNumberFormat="1" applyFont="1" applyBorder="1" applyAlignment="1">
      <alignment horizontal="right" wrapText="1"/>
    </xf>
    <xf numFmtId="0" fontId="22" fillId="2" borderId="4" xfId="0" applyFont="1" applyFill="1" applyBorder="1" applyAlignment="1">
      <alignment horizontal="left" vertical="top"/>
    </xf>
    <xf numFmtId="0" fontId="22" fillId="2" borderId="4" xfId="0" applyFont="1" applyFill="1" applyBorder="1" applyAlignment="1">
      <alignment horizontal="justify" vertical="top" wrapText="1"/>
    </xf>
    <xf numFmtId="166" fontId="23" fillId="0" borderId="4" xfId="0" applyNumberFormat="1" applyFont="1" applyBorder="1"/>
    <xf numFmtId="0" fontId="23" fillId="0" borderId="4" xfId="0" applyFont="1" applyBorder="1"/>
    <xf numFmtId="0" fontId="23" fillId="0" borderId="4" xfId="0" applyFont="1" applyBorder="1" applyAlignment="1">
      <alignment wrapText="1"/>
    </xf>
    <xf numFmtId="166" fontId="23" fillId="3" borderId="4" xfId="0" applyNumberFormat="1" applyFont="1" applyFill="1" applyBorder="1"/>
    <xf numFmtId="0" fontId="6" fillId="3" borderId="4" xfId="0" applyFont="1" applyFill="1" applyBorder="1" applyAlignment="1">
      <alignment horizontal="justify" vertical="top" wrapText="1"/>
    </xf>
    <xf numFmtId="0" fontId="3" fillId="3" borderId="4" xfId="0" applyFont="1" applyFill="1" applyBorder="1" applyAlignment="1">
      <alignment horizontal="justify" vertical="top" wrapText="1"/>
    </xf>
    <xf numFmtId="0" fontId="24" fillId="0" borderId="0" xfId="0" applyFont="1"/>
    <xf numFmtId="0" fontId="24" fillId="0" borderId="0" xfId="0" applyFont="1" applyAlignment="1">
      <alignment wrapText="1"/>
    </xf>
    <xf numFmtId="0" fontId="9" fillId="0" borderId="0" xfId="0" applyFont="1" applyAlignment="1">
      <alignment horizontal="center" wrapText="1"/>
    </xf>
    <xf numFmtId="0" fontId="3" fillId="2" borderId="4" xfId="0" applyFont="1" applyFill="1" applyBorder="1" applyAlignment="1">
      <alignment horizontal="justify" vertical="top" wrapText="1"/>
    </xf>
    <xf numFmtId="0" fontId="4" fillId="0" borderId="3" xfId="0" applyFont="1" applyBorder="1" applyAlignment="1">
      <alignment horizontal="left" vertical="top" wrapText="1"/>
    </xf>
    <xf numFmtId="0" fontId="4" fillId="0" borderId="4" xfId="1" applyFont="1" applyBorder="1" applyAlignment="1">
      <alignment wrapText="1"/>
    </xf>
    <xf numFmtId="0" fontId="4" fillId="0" borderId="4" xfId="1" applyFont="1" applyBorder="1" applyAlignment="1">
      <alignment horizontal="center" vertical="top"/>
    </xf>
    <xf numFmtId="4" fontId="4" fillId="0" borderId="4" xfId="1" applyNumberFormat="1" applyFont="1" applyBorder="1" applyAlignment="1">
      <alignment horizontal="center" vertical="top"/>
    </xf>
    <xf numFmtId="164" fontId="4" fillId="0" borderId="4" xfId="1" applyNumberFormat="1" applyFont="1" applyBorder="1" applyAlignment="1" applyProtection="1">
      <alignment horizontal="center" vertical="top"/>
      <protection locked="0"/>
    </xf>
    <xf numFmtId="0" fontId="9" fillId="0" borderId="0" xfId="0" applyFont="1"/>
    <xf numFmtId="0" fontId="3" fillId="0" borderId="5" xfId="0" applyFont="1" applyBorder="1" applyAlignment="1">
      <alignment horizontal="justify" vertical="top" wrapText="1"/>
    </xf>
    <xf numFmtId="165" fontId="3" fillId="0" borderId="6" xfId="0" applyNumberFormat="1" applyFont="1" applyBorder="1" applyAlignment="1">
      <alignment horizontal="right" wrapText="1"/>
    </xf>
    <xf numFmtId="4" fontId="4" fillId="0" borderId="4" xfId="1" applyNumberFormat="1" applyFont="1" applyBorder="1" applyAlignment="1">
      <alignment horizontal="center" wrapText="1"/>
    </xf>
    <xf numFmtId="164" fontId="4" fillId="0" borderId="4" xfId="1" applyNumberFormat="1" applyFont="1" applyBorder="1" applyAlignment="1" applyProtection="1">
      <alignment horizontal="right" vertical="top"/>
      <protection locked="0"/>
    </xf>
    <xf numFmtId="0" fontId="25" fillId="0" borderId="0" xfId="0" applyFont="1"/>
    <xf numFmtId="4" fontId="20" fillId="0" borderId="2" xfId="0" applyNumberFormat="1" applyFont="1" applyBorder="1" applyAlignment="1">
      <alignment horizontal="center" vertical="center" wrapText="1"/>
    </xf>
    <xf numFmtId="165" fontId="20" fillId="0" borderId="2" xfId="0" applyNumberFormat="1" applyFont="1" applyBorder="1" applyAlignment="1">
      <alignment horizontal="right" wrapText="1"/>
    </xf>
    <xf numFmtId="0" fontId="20" fillId="0" borderId="4" xfId="0" applyFont="1" applyBorder="1" applyAlignment="1">
      <alignment vertical="center" wrapText="1"/>
    </xf>
    <xf numFmtId="4" fontId="20" fillId="0" borderId="4" xfId="0" applyNumberFormat="1" applyFont="1" applyBorder="1" applyAlignment="1">
      <alignment horizontal="center" vertical="center" wrapText="1"/>
    </xf>
    <xf numFmtId="164" fontId="20" fillId="0" borderId="4" xfId="0" applyNumberFormat="1" applyFont="1" applyBorder="1" applyAlignment="1">
      <alignment horizontal="right" wrapText="1"/>
    </xf>
    <xf numFmtId="0" fontId="4" fillId="0" borderId="4" xfId="0" applyFont="1" applyBorder="1" applyAlignment="1">
      <alignment horizontal="left" vertical="top" wrapText="1"/>
    </xf>
    <xf numFmtId="0" fontId="3" fillId="0" borderId="4" xfId="0" applyFont="1" applyBorder="1" applyAlignment="1">
      <alignment horizontal="left" vertical="top" wrapText="1"/>
    </xf>
    <xf numFmtId="0" fontId="3" fillId="3" borderId="4" xfId="0" applyFont="1" applyFill="1" applyBorder="1" applyAlignment="1">
      <alignment horizontal="left" vertical="top"/>
    </xf>
    <xf numFmtId="0" fontId="3" fillId="3" borderId="4" xfId="0" applyFont="1" applyFill="1" applyBorder="1" applyAlignment="1">
      <alignment horizontal="center" vertical="top"/>
    </xf>
    <xf numFmtId="4" fontId="3" fillId="3" borderId="4" xfId="0" applyNumberFormat="1" applyFont="1" applyFill="1" applyBorder="1" applyAlignment="1">
      <alignment horizontal="center" vertical="top"/>
    </xf>
    <xf numFmtId="164" fontId="3" fillId="3" borderId="4" xfId="0" applyNumberFormat="1" applyFont="1" applyFill="1" applyBorder="1" applyAlignment="1" applyProtection="1">
      <alignment horizontal="right"/>
      <protection locked="0"/>
    </xf>
    <xf numFmtId="165" fontId="3" fillId="3" borderId="4" xfId="0" applyNumberFormat="1" applyFont="1" applyFill="1" applyBorder="1" applyAlignment="1" applyProtection="1">
      <alignment horizontal="right"/>
      <protection locked="0"/>
    </xf>
    <xf numFmtId="0" fontId="4" fillId="0" borderId="4" xfId="0" applyFont="1" applyBorder="1" applyAlignment="1">
      <alignment vertical="top" wrapText="1"/>
    </xf>
    <xf numFmtId="165" fontId="20" fillId="0" borderId="4" xfId="0" applyNumberFormat="1" applyFont="1" applyBorder="1" applyAlignment="1">
      <alignment horizontal="right" wrapText="1"/>
    </xf>
    <xf numFmtId="0" fontId="3" fillId="3" borderId="4" xfId="0" applyFont="1" applyFill="1" applyBorder="1" applyAlignment="1">
      <alignment horizontal="left" vertical="top" wrapText="1"/>
    </xf>
    <xf numFmtId="0" fontId="4" fillId="0" borderId="4" xfId="0" applyFont="1" applyBorder="1" applyAlignment="1">
      <alignment horizontal="left" vertical="top"/>
    </xf>
    <xf numFmtId="0" fontId="4" fillId="0" borderId="4" xfId="0" applyFont="1" applyBorder="1" applyAlignment="1">
      <alignment horizontal="left" vertical="center"/>
    </xf>
    <xf numFmtId="0" fontId="4" fillId="0" borderId="4" xfId="0" applyFont="1" applyBorder="1" applyAlignment="1">
      <alignment horizontal="left" vertical="center" wrapText="1"/>
    </xf>
    <xf numFmtId="49" fontId="20" fillId="0" borderId="4" xfId="0" applyNumberFormat="1" applyFont="1" applyBorder="1" applyAlignment="1">
      <alignment vertical="center" wrapText="1"/>
    </xf>
    <xf numFmtId="49" fontId="3" fillId="2" borderId="4" xfId="0" applyNumberFormat="1" applyFont="1" applyFill="1" applyBorder="1" applyAlignment="1">
      <alignment horizontal="left" vertical="top" wrapText="1"/>
    </xf>
    <xf numFmtId="49" fontId="3" fillId="3" borderId="4" xfId="0" applyNumberFormat="1" applyFont="1" applyFill="1" applyBorder="1" applyAlignment="1">
      <alignment horizontal="left" vertical="top"/>
    </xf>
    <xf numFmtId="49" fontId="4" fillId="0" borderId="4" xfId="0" applyNumberFormat="1" applyFont="1" applyBorder="1" applyAlignment="1">
      <alignment horizontal="left" vertical="top" wrapText="1"/>
    </xf>
    <xf numFmtId="49" fontId="4" fillId="2" borderId="4" xfId="0" applyNumberFormat="1" applyFont="1" applyFill="1" applyBorder="1" applyAlignment="1">
      <alignment horizontal="left" vertical="top" wrapText="1"/>
    </xf>
    <xf numFmtId="49" fontId="24" fillId="0" borderId="0" xfId="0" applyNumberFormat="1" applyFont="1"/>
    <xf numFmtId="165" fontId="4" fillId="0" borderId="4" xfId="0" applyNumberFormat="1" applyFont="1" applyBorder="1" applyAlignment="1">
      <alignment horizontal="right"/>
    </xf>
    <xf numFmtId="164" fontId="3" fillId="0" borderId="4" xfId="0" applyNumberFormat="1" applyFont="1" applyBorder="1" applyAlignment="1" applyProtection="1">
      <alignment horizontal="right"/>
      <protection locked="0"/>
    </xf>
    <xf numFmtId="164" fontId="4" fillId="0" borderId="4" xfId="0" applyNumberFormat="1" applyFont="1" applyBorder="1" applyAlignment="1">
      <alignment horizontal="right"/>
    </xf>
    <xf numFmtId="164" fontId="3" fillId="3" borderId="4" xfId="0" applyNumberFormat="1" applyFont="1" applyFill="1" applyBorder="1" applyAlignment="1">
      <alignment horizontal="right"/>
    </xf>
    <xf numFmtId="165" fontId="3" fillId="3" borderId="4" xfId="0" applyNumberFormat="1" applyFont="1" applyFill="1" applyBorder="1" applyAlignment="1">
      <alignment horizontal="right"/>
    </xf>
    <xf numFmtId="0" fontId="28" fillId="0" borderId="4" xfId="0" applyFont="1" applyBorder="1" applyAlignment="1">
      <alignment vertical="top" wrapText="1"/>
    </xf>
    <xf numFmtId="16" fontId="4" fillId="0" borderId="4" xfId="0" applyNumberFormat="1" applyFont="1" applyBorder="1" applyAlignment="1">
      <alignment horizontal="left" vertical="center"/>
    </xf>
    <xf numFmtId="14" fontId="4" fillId="0" borderId="4" xfId="0" applyNumberFormat="1" applyFont="1" applyBorder="1" applyAlignment="1">
      <alignment horizontal="left" vertical="top"/>
    </xf>
    <xf numFmtId="0" fontId="3" fillId="2" borderId="4" xfId="0" applyFont="1" applyFill="1" applyBorder="1" applyAlignment="1">
      <alignment horizontal="left" vertical="top"/>
    </xf>
    <xf numFmtId="0" fontId="4" fillId="0" borderId="4" xfId="0" applyFont="1" applyBorder="1" applyAlignment="1">
      <alignment horizontal="left" wrapText="1"/>
    </xf>
    <xf numFmtId="0" fontId="3" fillId="0" borderId="4" xfId="0" applyFont="1" applyBorder="1" applyAlignment="1">
      <alignment horizontal="left" wrapText="1"/>
    </xf>
    <xf numFmtId="17" fontId="4" fillId="0" borderId="4" xfId="0" applyNumberFormat="1" applyFont="1" applyBorder="1" applyAlignment="1">
      <alignment horizontal="left" vertical="center"/>
    </xf>
    <xf numFmtId="4" fontId="4" fillId="0" borderId="4" xfId="0" applyNumberFormat="1" applyFont="1" applyBorder="1" applyAlignment="1">
      <alignment horizontal="center"/>
    </xf>
    <xf numFmtId="0" fontId="9" fillId="0" borderId="4" xfId="0" applyFont="1" applyBorder="1" applyAlignment="1">
      <alignment horizontal="left" vertical="center"/>
    </xf>
    <xf numFmtId="4" fontId="9" fillId="0" borderId="4" xfId="0" applyNumberFormat="1" applyFont="1" applyBorder="1" applyAlignment="1">
      <alignment horizontal="center"/>
    </xf>
    <xf numFmtId="164" fontId="9" fillId="0" borderId="4" xfId="0" applyNumberFormat="1" applyFont="1" applyBorder="1" applyAlignment="1">
      <alignment horizontal="right"/>
    </xf>
    <xf numFmtId="0" fontId="7" fillId="0" borderId="4" xfId="0" applyFont="1" applyBorder="1" applyAlignment="1">
      <alignment horizontal="justify" vertical="top" wrapText="1"/>
    </xf>
    <xf numFmtId="0" fontId="9" fillId="0" borderId="3" xfId="0" applyFont="1" applyBorder="1" applyAlignment="1">
      <alignment horizontal="left" vertical="top" wrapText="1"/>
    </xf>
    <xf numFmtId="0" fontId="4" fillId="0" borderId="4" xfId="0" quotePrefix="1" applyFont="1" applyBorder="1" applyAlignment="1">
      <alignment vertical="top" wrapText="1"/>
    </xf>
    <xf numFmtId="164" fontId="4" fillId="0" borderId="7" xfId="0" applyNumberFormat="1" applyFont="1" applyBorder="1" applyAlignment="1" applyProtection="1">
      <alignment horizontal="right"/>
      <protection locked="0"/>
    </xf>
    <xf numFmtId="165" fontId="4" fillId="0" borderId="7" xfId="0" applyNumberFormat="1" applyFont="1" applyBorder="1" applyAlignment="1" applyProtection="1">
      <alignment horizontal="right"/>
      <protection locked="0"/>
    </xf>
    <xf numFmtId="0" fontId="27" fillId="0" borderId="4" xfId="0" applyFont="1" applyBorder="1" applyAlignment="1">
      <alignment horizontal="left" wrapText="1"/>
    </xf>
    <xf numFmtId="0" fontId="3" fillId="2" borderId="4" xfId="0" applyFont="1" applyFill="1" applyBorder="1" applyAlignment="1">
      <alignment horizontal="left" wrapText="1"/>
    </xf>
    <xf numFmtId="0" fontId="3" fillId="3" borderId="4" xfId="0" applyFont="1" applyFill="1" applyBorder="1" applyAlignment="1">
      <alignment horizontal="left" wrapText="1"/>
    </xf>
    <xf numFmtId="0" fontId="13" fillId="0" borderId="4" xfId="0" applyFont="1" applyBorder="1" applyAlignment="1">
      <alignment horizontal="left" wrapText="1"/>
    </xf>
    <xf numFmtId="0" fontId="22" fillId="2" borderId="4" xfId="0" applyFont="1" applyFill="1" applyBorder="1" applyAlignment="1">
      <alignment horizontal="center" vertical="top"/>
    </xf>
    <xf numFmtId="4" fontId="22" fillId="2" borderId="4" xfId="0" applyNumberFormat="1" applyFont="1" applyFill="1" applyBorder="1" applyAlignment="1">
      <alignment horizontal="center" vertical="top"/>
    </xf>
    <xf numFmtId="164" fontId="22" fillId="2" borderId="4" xfId="0" applyNumberFormat="1" applyFont="1" applyFill="1" applyBorder="1" applyAlignment="1" applyProtection="1">
      <alignment horizontal="right"/>
      <protection locked="0"/>
    </xf>
    <xf numFmtId="165" fontId="22" fillId="2" borderId="4" xfId="0" applyNumberFormat="1" applyFont="1" applyFill="1" applyBorder="1" applyAlignment="1" applyProtection="1">
      <alignment horizontal="right"/>
      <protection locked="0"/>
    </xf>
    <xf numFmtId="49" fontId="13" fillId="0" borderId="4" xfId="0" applyNumberFormat="1" applyFont="1" applyBorder="1" applyAlignment="1">
      <alignment horizontal="left" vertical="center"/>
    </xf>
    <xf numFmtId="0" fontId="13" fillId="0" borderId="4" xfId="0" applyFont="1" applyBorder="1" applyAlignment="1">
      <alignment vertical="top" wrapText="1"/>
    </xf>
    <xf numFmtId="164" fontId="13" fillId="0" borderId="4" xfId="0" applyNumberFormat="1" applyFont="1" applyBorder="1" applyAlignment="1" applyProtection="1">
      <alignment horizontal="right"/>
      <protection locked="0"/>
    </xf>
    <xf numFmtId="165" fontId="13" fillId="0" borderId="4" xfId="0" applyNumberFormat="1" applyFont="1" applyBorder="1" applyAlignment="1" applyProtection="1">
      <alignment horizontal="right"/>
      <protection locked="0"/>
    </xf>
    <xf numFmtId="0" fontId="22" fillId="3" borderId="4" xfId="0" applyFont="1" applyFill="1" applyBorder="1" applyAlignment="1">
      <alignment horizontal="left" vertical="top"/>
    </xf>
    <xf numFmtId="0" fontId="22" fillId="3" borderId="4" xfId="0" applyFont="1" applyFill="1" applyBorder="1" applyAlignment="1">
      <alignment horizontal="justify" vertical="top" wrapText="1"/>
    </xf>
    <xf numFmtId="0" fontId="22" fillId="3" borderId="4" xfId="0" applyFont="1" applyFill="1" applyBorder="1" applyAlignment="1">
      <alignment horizontal="center" vertical="top"/>
    </xf>
    <xf numFmtId="4" fontId="22" fillId="3" borderId="4" xfId="0" applyNumberFormat="1" applyFont="1" applyFill="1" applyBorder="1" applyAlignment="1">
      <alignment horizontal="center" vertical="top"/>
    </xf>
    <xf numFmtId="164" fontId="22" fillId="3" borderId="4" xfId="0" applyNumberFormat="1" applyFont="1" applyFill="1" applyBorder="1" applyAlignment="1" applyProtection="1">
      <alignment horizontal="right"/>
      <protection locked="0"/>
    </xf>
    <xf numFmtId="165" fontId="22" fillId="3" borderId="4" xfId="0" applyNumberFormat="1" applyFont="1" applyFill="1" applyBorder="1" applyAlignment="1" applyProtection="1">
      <alignment horizontal="right"/>
      <protection locked="0"/>
    </xf>
    <xf numFmtId="0" fontId="18" fillId="0" borderId="4" xfId="0" applyFont="1" applyBorder="1"/>
    <xf numFmtId="0" fontId="20" fillId="0" borderId="4" xfId="0" applyFont="1" applyBorder="1" applyAlignment="1">
      <alignment horizontal="center" vertical="center" wrapText="1"/>
    </xf>
    <xf numFmtId="0" fontId="21" fillId="0" borderId="4" xfId="0" applyFont="1" applyBorder="1"/>
    <xf numFmtId="0" fontId="13" fillId="0" borderId="4" xfId="0" applyFont="1" applyBorder="1" applyAlignment="1">
      <alignment horizontal="justify" vertical="top" wrapText="1"/>
    </xf>
    <xf numFmtId="166" fontId="21" fillId="0" borderId="4" xfId="0" applyNumberFormat="1" applyFont="1" applyBorder="1"/>
    <xf numFmtId="0" fontId="13" fillId="0" borderId="4" xfId="0" applyFont="1" applyBorder="1" applyAlignment="1">
      <alignment horizontal="left" vertical="top" wrapText="1"/>
    </xf>
    <xf numFmtId="0" fontId="21" fillId="0" borderId="4" xfId="0" applyFont="1" applyBorder="1" applyAlignment="1">
      <alignment vertical="top" wrapText="1"/>
    </xf>
    <xf numFmtId="0" fontId="13" fillId="0" borderId="4" xfId="0" applyFont="1" applyBorder="1" applyAlignment="1">
      <alignment horizontal="left" vertical="top"/>
    </xf>
    <xf numFmtId="0" fontId="22" fillId="2" borderId="7" xfId="0" applyFont="1" applyFill="1" applyBorder="1" applyAlignment="1">
      <alignment horizontal="left" vertical="top"/>
    </xf>
    <xf numFmtId="0" fontId="22" fillId="2" borderId="7" xfId="0" applyFont="1" applyFill="1" applyBorder="1" applyAlignment="1">
      <alignment horizontal="justify" vertical="top" wrapText="1"/>
    </xf>
    <xf numFmtId="166" fontId="23" fillId="0" borderId="7" xfId="0" applyNumberFormat="1" applyFont="1" applyBorder="1"/>
    <xf numFmtId="0" fontId="13" fillId="0" borderId="12" xfId="0" applyFont="1" applyBorder="1" applyAlignment="1">
      <alignment horizontal="left" vertical="top"/>
    </xf>
    <xf numFmtId="0" fontId="13" fillId="0" borderId="12" xfId="0" applyFont="1" applyBorder="1" applyAlignment="1">
      <alignment horizontal="justify" vertical="top" wrapText="1"/>
    </xf>
    <xf numFmtId="166" fontId="21" fillId="0" borderId="12" xfId="0" applyNumberFormat="1" applyFont="1" applyBorder="1"/>
    <xf numFmtId="0" fontId="26" fillId="0" borderId="4" xfId="1" applyFont="1" applyBorder="1" applyAlignment="1">
      <alignment wrapText="1"/>
    </xf>
    <xf numFmtId="0" fontId="4" fillId="0" borderId="4" xfId="1" applyFont="1" applyBorder="1" applyAlignment="1">
      <alignment vertical="top" wrapText="1"/>
    </xf>
    <xf numFmtId="164" fontId="20" fillId="0" borderId="4" xfId="0" applyNumberFormat="1" applyFont="1" applyBorder="1" applyAlignment="1">
      <alignment horizontal="center" wrapText="1"/>
    </xf>
    <xf numFmtId="49" fontId="3" fillId="0" borderId="4" xfId="0" applyNumberFormat="1" applyFont="1" applyBorder="1" applyAlignment="1">
      <alignment horizontal="left" vertical="top" wrapText="1"/>
    </xf>
    <xf numFmtId="0" fontId="3" fillId="0" borderId="4" xfId="0" applyFont="1" applyBorder="1" applyAlignment="1">
      <alignment horizontal="justify" vertical="top" wrapText="1"/>
    </xf>
    <xf numFmtId="49" fontId="9" fillId="0" borderId="0" xfId="0" applyNumberFormat="1" applyFont="1"/>
    <xf numFmtId="0" fontId="9" fillId="0" borderId="0" xfId="0" applyFont="1" applyAlignment="1">
      <alignment wrapText="1"/>
    </xf>
    <xf numFmtId="0" fontId="4" fillId="0" borderId="7" xfId="0" applyFont="1" applyBorder="1" applyAlignment="1">
      <alignment horizontal="center"/>
    </xf>
    <xf numFmtId="4" fontId="4" fillId="0" borderId="7" xfId="0" applyNumberFormat="1" applyFont="1" applyBorder="1" applyAlignment="1">
      <alignment horizontal="center"/>
    </xf>
    <xf numFmtId="0" fontId="9" fillId="0" borderId="4" xfId="0" applyFont="1" applyBorder="1" applyAlignment="1">
      <alignment wrapText="1"/>
    </xf>
    <xf numFmtId="49" fontId="9" fillId="0" borderId="4" xfId="0" applyNumberFormat="1" applyFont="1" applyBorder="1" applyAlignment="1">
      <alignment vertical="top"/>
    </xf>
    <xf numFmtId="0" fontId="32" fillId="0" borderId="4" xfId="0" applyFont="1" applyBorder="1" applyAlignment="1">
      <alignment horizontal="center" vertical="center" wrapText="1"/>
    </xf>
    <xf numFmtId="0" fontId="4" fillId="0" borderId="7" xfId="0" quotePrefix="1" applyFont="1" applyBorder="1" applyAlignment="1">
      <alignment vertical="top" wrapText="1"/>
    </xf>
    <xf numFmtId="0" fontId="4" fillId="0" borderId="4" xfId="0" applyFont="1" applyBorder="1"/>
    <xf numFmtId="0" fontId="4" fillId="0" borderId="4" xfId="0" applyFont="1" applyBorder="1" applyAlignment="1">
      <alignment horizontal="center"/>
    </xf>
    <xf numFmtId="164" fontId="4" fillId="0" borderId="4" xfId="0" applyNumberFormat="1" applyFont="1" applyBorder="1" applyAlignment="1" applyProtection="1">
      <alignment horizontal="center"/>
      <protection locked="0"/>
    </xf>
    <xf numFmtId="49" fontId="27" fillId="0" borderId="4" xfId="0" applyNumberFormat="1" applyFont="1" applyBorder="1" applyAlignment="1">
      <alignment horizontal="left" vertical="top" wrapText="1"/>
    </xf>
    <xf numFmtId="0" fontId="27" fillId="0" borderId="4" xfId="0" applyFont="1" applyBorder="1" applyAlignment="1">
      <alignment horizontal="justify" vertical="top" wrapText="1"/>
    </xf>
    <xf numFmtId="0" fontId="27" fillId="0" borderId="0" xfId="0" applyFont="1"/>
    <xf numFmtId="0" fontId="27" fillId="0" borderId="0" xfId="0" applyFont="1" applyAlignment="1">
      <alignment horizontal="justify" vertical="top" wrapText="1"/>
    </xf>
    <xf numFmtId="0" fontId="34" fillId="0" borderId="4" xfId="0" applyFont="1" applyBorder="1" applyAlignment="1">
      <alignment horizontal="center" vertical="center" wrapText="1"/>
    </xf>
    <xf numFmtId="0" fontId="13" fillId="0" borderId="0" xfId="0" applyFont="1" applyAlignment="1">
      <alignment horizontal="center" wrapText="1"/>
    </xf>
    <xf numFmtId="49" fontId="26" fillId="0" borderId="4" xfId="0" applyNumberFormat="1" applyFont="1" applyBorder="1" applyAlignment="1">
      <alignment horizontal="left" vertical="top" wrapText="1"/>
    </xf>
    <xf numFmtId="0" fontId="26" fillId="0" borderId="4" xfId="0" applyFont="1" applyBorder="1" applyAlignment="1">
      <alignment horizontal="justify" vertical="top" wrapText="1"/>
    </xf>
    <xf numFmtId="0" fontId="26" fillId="0" borderId="4" xfId="0" applyFont="1" applyBorder="1" applyAlignment="1">
      <alignment horizontal="center" vertical="top"/>
    </xf>
    <xf numFmtId="4" fontId="26" fillId="0" borderId="4" xfId="0" applyNumberFormat="1" applyFont="1" applyBorder="1" applyAlignment="1">
      <alignment horizontal="center" vertical="top"/>
    </xf>
    <xf numFmtId="164" fontId="26" fillId="0" borderId="4" xfId="0" applyNumberFormat="1" applyFont="1" applyBorder="1" applyAlignment="1" applyProtection="1">
      <alignment horizontal="center" vertical="top"/>
      <protection locked="0"/>
    </xf>
    <xf numFmtId="164" fontId="26" fillId="0" borderId="4" xfId="0" applyNumberFormat="1" applyFont="1" applyBorder="1" applyAlignment="1" applyProtection="1">
      <alignment horizontal="right" vertical="top"/>
      <protection locked="0"/>
    </xf>
    <xf numFmtId="0" fontId="27" fillId="0" borderId="4" xfId="0" applyFont="1" applyBorder="1" applyAlignment="1">
      <alignment vertical="top" wrapText="1"/>
    </xf>
    <xf numFmtId="0" fontId="27" fillId="0" borderId="4" xfId="0" applyFont="1" applyBorder="1" applyAlignment="1">
      <alignment horizontal="center"/>
    </xf>
    <xf numFmtId="4" fontId="27" fillId="0" borderId="4" xfId="0" applyNumberFormat="1" applyFont="1" applyBorder="1" applyAlignment="1">
      <alignment horizontal="center"/>
    </xf>
    <xf numFmtId="164" fontId="27" fillId="0" borderId="4" xfId="0" applyNumberFormat="1" applyFont="1" applyBorder="1" applyAlignment="1" applyProtection="1">
      <alignment horizontal="center"/>
      <protection locked="0"/>
    </xf>
    <xf numFmtId="164" fontId="27" fillId="0" borderId="4" xfId="0" applyNumberFormat="1" applyFont="1" applyBorder="1" applyAlignment="1" applyProtection="1">
      <alignment horizontal="right"/>
      <protection locked="0"/>
    </xf>
    <xf numFmtId="0" fontId="27" fillId="0" borderId="4" xfId="0" applyFont="1" applyBorder="1" applyAlignment="1">
      <alignment horizontal="center" vertical="top"/>
    </xf>
    <xf numFmtId="4" fontId="27" fillId="0" borderId="4" xfId="0" applyNumberFormat="1" applyFont="1" applyBorder="1" applyAlignment="1">
      <alignment horizontal="center" vertical="top"/>
    </xf>
    <xf numFmtId="164" fontId="27" fillId="0" borderId="4" xfId="0" applyNumberFormat="1" applyFont="1" applyBorder="1" applyAlignment="1" applyProtection="1">
      <alignment horizontal="center" vertical="top"/>
      <protection locked="0"/>
    </xf>
    <xf numFmtId="164" fontId="27" fillId="0" borderId="4" xfId="0" applyNumberFormat="1" applyFont="1" applyBorder="1" applyAlignment="1" applyProtection="1">
      <alignment horizontal="right" vertical="top"/>
      <protection locked="0"/>
    </xf>
    <xf numFmtId="0" fontId="13" fillId="0" borderId="4" xfId="0" applyFont="1" applyBorder="1" applyAlignment="1">
      <alignment horizontal="left" vertical="distributed" wrapText="1" readingOrder="1"/>
    </xf>
    <xf numFmtId="0" fontId="27" fillId="0" borderId="4" xfId="0" applyFont="1" applyBorder="1"/>
    <xf numFmtId="49" fontId="13" fillId="0" borderId="0" xfId="0" applyNumberFormat="1" applyFont="1"/>
    <xf numFmtId="0" fontId="13" fillId="0" borderId="0" xfId="0" applyFont="1" applyAlignment="1">
      <alignment wrapText="1"/>
    </xf>
    <xf numFmtId="0" fontId="13" fillId="0" borderId="0" xfId="0" applyFont="1"/>
    <xf numFmtId="0" fontId="13" fillId="0" borderId="4" xfId="0" applyFont="1" applyBorder="1" applyAlignment="1">
      <alignment horizontal="center"/>
    </xf>
    <xf numFmtId="4" fontId="13" fillId="0" borderId="4" xfId="0" applyNumberFormat="1" applyFont="1" applyBorder="1" applyAlignment="1">
      <alignment horizontal="center"/>
    </xf>
    <xf numFmtId="165" fontId="27" fillId="0" borderId="4" xfId="0" applyNumberFormat="1" applyFont="1" applyBorder="1" applyAlignment="1" applyProtection="1">
      <alignment horizontal="right"/>
      <protection locked="0"/>
    </xf>
    <xf numFmtId="0" fontId="18" fillId="0" borderId="0" xfId="0" applyFont="1"/>
    <xf numFmtId="49" fontId="27" fillId="0" borderId="4" xfId="0" applyNumberFormat="1" applyFont="1" applyBorder="1" applyAlignment="1">
      <alignment horizontal="left" vertical="top"/>
    </xf>
    <xf numFmtId="0" fontId="27" fillId="0" borderId="4" xfId="0" applyFont="1" applyBorder="1" applyAlignment="1">
      <alignment horizontal="left" vertical="top" wrapText="1"/>
    </xf>
    <xf numFmtId="0" fontId="13" fillId="0" borderId="4" xfId="0" applyFont="1" applyBorder="1" applyAlignment="1" applyProtection="1">
      <alignment horizontal="left" vertical="top" wrapText="1"/>
      <protection hidden="1"/>
    </xf>
    <xf numFmtId="0" fontId="27" fillId="0" borderId="4" xfId="0" applyFont="1" applyBorder="1" applyAlignment="1">
      <alignment horizontal="left" vertical="center" wrapText="1"/>
    </xf>
    <xf numFmtId="0" fontId="35" fillId="0" borderId="0" xfId="0" applyFont="1"/>
    <xf numFmtId="49" fontId="26" fillId="0" borderId="4" xfId="0" applyNumberFormat="1" applyFont="1" applyBorder="1" applyAlignment="1">
      <alignment horizontal="left" vertical="top"/>
    </xf>
    <xf numFmtId="0" fontId="26" fillId="0" borderId="4" xfId="0" applyFont="1" applyBorder="1" applyAlignment="1">
      <alignment horizontal="left" vertical="top" wrapText="1"/>
    </xf>
    <xf numFmtId="164" fontId="26" fillId="0" borderId="4" xfId="0" applyNumberFormat="1" applyFont="1" applyBorder="1" applyAlignment="1" applyProtection="1">
      <alignment horizontal="right"/>
      <protection locked="0"/>
    </xf>
    <xf numFmtId="165" fontId="26" fillId="0" borderId="4" xfId="0" applyNumberFormat="1" applyFont="1" applyBorder="1" applyAlignment="1" applyProtection="1">
      <alignment horizontal="right"/>
      <protection locked="0"/>
    </xf>
    <xf numFmtId="49" fontId="35" fillId="0" borderId="0" xfId="0" applyNumberFormat="1" applyFont="1"/>
    <xf numFmtId="0" fontId="18" fillId="0" borderId="0" xfId="0" applyFont="1" applyAlignment="1">
      <alignment wrapText="1"/>
    </xf>
    <xf numFmtId="0" fontId="27" fillId="0" borderId="4" xfId="0" applyFont="1" applyBorder="1" applyAlignment="1">
      <alignment horizontal="left" vertical="top"/>
    </xf>
    <xf numFmtId="164" fontId="27" fillId="0" borderId="4" xfId="0" applyNumberFormat="1" applyFont="1" applyBorder="1" applyAlignment="1">
      <alignment horizontal="right"/>
    </xf>
    <xf numFmtId="165" fontId="27" fillId="0" borderId="4" xfId="0" applyNumberFormat="1" applyFont="1" applyBorder="1" applyAlignment="1">
      <alignment horizontal="right"/>
    </xf>
    <xf numFmtId="0" fontId="26" fillId="0" borderId="4" xfId="0" applyFont="1" applyBorder="1" applyAlignment="1">
      <alignment horizontal="left" vertical="center"/>
    </xf>
    <xf numFmtId="0" fontId="26" fillId="0" borderId="4" xfId="0" applyFont="1" applyBorder="1" applyAlignment="1">
      <alignment horizontal="center" vertical="center"/>
    </xf>
    <xf numFmtId="4" fontId="26" fillId="0" borderId="4" xfId="0" applyNumberFormat="1" applyFont="1" applyBorder="1" applyAlignment="1">
      <alignment horizontal="center" vertical="center"/>
    </xf>
    <xf numFmtId="0" fontId="27" fillId="0" borderId="4" xfId="0" applyFont="1" applyBorder="1" applyAlignment="1">
      <alignment vertical="justify"/>
    </xf>
    <xf numFmtId="4" fontId="27" fillId="0" borderId="4" xfId="0" applyNumberFormat="1" applyFont="1" applyBorder="1" applyAlignment="1">
      <alignment horizontal="center" vertical="justify"/>
    </xf>
    <xf numFmtId="0" fontId="26" fillId="0" borderId="4" xfId="0" applyFont="1" applyBorder="1" applyAlignment="1">
      <alignment vertical="top" wrapText="1"/>
    </xf>
    <xf numFmtId="0" fontId="26" fillId="0" borderId="4" xfId="0" applyFont="1" applyBorder="1" applyAlignment="1">
      <alignment vertical="justify"/>
    </xf>
    <xf numFmtId="4" fontId="26" fillId="0" borderId="4" xfId="0" applyNumberFormat="1" applyFont="1" applyBorder="1" applyAlignment="1">
      <alignment horizontal="center" vertical="justify"/>
    </xf>
    <xf numFmtId="164" fontId="26" fillId="0" borderId="4" xfId="0" applyNumberFormat="1" applyFont="1" applyBorder="1" applyAlignment="1">
      <alignment horizontal="right"/>
    </xf>
    <xf numFmtId="165" fontId="26" fillId="0" borderId="4" xfId="0" applyNumberFormat="1" applyFont="1" applyBorder="1" applyAlignment="1">
      <alignment horizontal="right"/>
    </xf>
    <xf numFmtId="0" fontId="22" fillId="0" borderId="0" xfId="0" applyFont="1"/>
    <xf numFmtId="0" fontId="26" fillId="2" borderId="4" xfId="0" applyFont="1" applyFill="1" applyBorder="1" applyAlignment="1">
      <alignment horizontal="left" vertical="top"/>
    </xf>
    <xf numFmtId="0" fontId="26" fillId="2" borderId="4" xfId="0" applyFont="1" applyFill="1" applyBorder="1" applyAlignment="1">
      <alignment vertical="top" wrapText="1"/>
    </xf>
    <xf numFmtId="0" fontId="26" fillId="2" borderId="4" xfId="0" applyFont="1" applyFill="1" applyBorder="1" applyAlignment="1">
      <alignment horizontal="center" vertical="top"/>
    </xf>
    <xf numFmtId="4" fontId="26" fillId="2" borderId="4" xfId="0" applyNumberFormat="1" applyFont="1" applyFill="1" applyBorder="1" applyAlignment="1">
      <alignment horizontal="center" vertical="top"/>
    </xf>
    <xf numFmtId="165" fontId="26" fillId="2" borderId="4" xfId="0" applyNumberFormat="1" applyFont="1" applyFill="1" applyBorder="1" applyAlignment="1" applyProtection="1">
      <alignment horizontal="right"/>
      <protection locked="0"/>
    </xf>
    <xf numFmtId="0" fontId="18" fillId="2" borderId="0" xfId="0" applyFont="1" applyFill="1"/>
    <xf numFmtId="0" fontId="27" fillId="2" borderId="4" xfId="0" applyFont="1" applyFill="1" applyBorder="1" applyAlignment="1">
      <alignment horizontal="center"/>
    </xf>
    <xf numFmtId="4" fontId="27" fillId="2" borderId="4" xfId="0" applyNumberFormat="1" applyFont="1" applyFill="1" applyBorder="1" applyAlignment="1">
      <alignment horizontal="center"/>
    </xf>
    <xf numFmtId="165" fontId="27" fillId="2" borderId="4" xfId="0" applyNumberFormat="1" applyFont="1" applyFill="1" applyBorder="1" applyAlignment="1" applyProtection="1">
      <alignment horizontal="right"/>
      <protection locked="0"/>
    </xf>
    <xf numFmtId="0" fontId="26" fillId="0" borderId="4" xfId="0" applyFont="1" applyBorder="1" applyAlignment="1">
      <alignment horizontal="left" wrapText="1"/>
    </xf>
    <xf numFmtId="0" fontId="26" fillId="3" borderId="4" xfId="0" applyFont="1" applyFill="1" applyBorder="1" applyAlignment="1">
      <alignment horizontal="left" vertical="top"/>
    </xf>
    <xf numFmtId="0" fontId="26" fillId="3" borderId="4" xfId="0" applyFont="1" applyFill="1" applyBorder="1" applyAlignment="1">
      <alignment horizontal="justify" vertical="top" wrapText="1"/>
    </xf>
    <xf numFmtId="0" fontId="26" fillId="3" borderId="4" xfId="0" applyFont="1" applyFill="1" applyBorder="1" applyAlignment="1">
      <alignment horizontal="center" vertical="top"/>
    </xf>
    <xf numFmtId="4" fontId="26" fillId="3" borderId="4" xfId="0" applyNumberFormat="1" applyFont="1" applyFill="1" applyBorder="1" applyAlignment="1">
      <alignment horizontal="center" vertical="top"/>
    </xf>
    <xf numFmtId="164" fontId="26" fillId="3" borderId="4" xfId="0" applyNumberFormat="1" applyFont="1" applyFill="1" applyBorder="1" applyAlignment="1">
      <alignment horizontal="right"/>
    </xf>
    <xf numFmtId="165" fontId="26" fillId="3" borderId="4" xfId="0" applyNumberFormat="1" applyFont="1" applyFill="1" applyBorder="1" applyAlignment="1">
      <alignment horizontal="right"/>
    </xf>
    <xf numFmtId="165" fontId="20" fillId="0" borderId="4" xfId="0" applyNumberFormat="1" applyFont="1" applyBorder="1" applyAlignment="1">
      <alignment horizontal="center" wrapText="1"/>
    </xf>
    <xf numFmtId="0" fontId="4" fillId="0" borderId="4" xfId="0" applyFont="1" applyBorder="1" applyAlignment="1">
      <alignment horizontal="left"/>
    </xf>
    <xf numFmtId="0" fontId="9" fillId="0" borderId="4" xfId="0" applyFont="1" applyBorder="1"/>
    <xf numFmtId="0" fontId="1" fillId="0" borderId="4" xfId="0" applyFont="1" applyBorder="1"/>
    <xf numFmtId="0" fontId="22" fillId="0" borderId="4" xfId="0" applyFont="1" applyBorder="1" applyAlignment="1">
      <alignment horizontal="left" vertical="top"/>
    </xf>
    <xf numFmtId="0" fontId="22" fillId="0" borderId="4" xfId="0" applyFont="1" applyBorder="1" applyAlignment="1">
      <alignment horizontal="justify" vertical="top" wrapText="1"/>
    </xf>
    <xf numFmtId="0" fontId="22" fillId="0" borderId="4" xfId="0" applyFont="1" applyBorder="1" applyAlignment="1">
      <alignment horizontal="center" vertical="top"/>
    </xf>
    <xf numFmtId="4" fontId="22" fillId="0" borderId="4" xfId="0" applyNumberFormat="1" applyFont="1" applyBorder="1" applyAlignment="1">
      <alignment horizontal="center" vertical="top"/>
    </xf>
    <xf numFmtId="164" fontId="22" fillId="0" borderId="4" xfId="0" applyNumberFormat="1" applyFont="1" applyBorder="1" applyAlignment="1" applyProtection="1">
      <alignment horizontal="right"/>
      <protection locked="0"/>
    </xf>
    <xf numFmtId="165" fontId="22" fillId="0" borderId="4" xfId="0" applyNumberFormat="1" applyFont="1" applyBorder="1" applyAlignment="1" applyProtection="1">
      <alignment horizontal="right"/>
      <protection locked="0"/>
    </xf>
    <xf numFmtId="0" fontId="22" fillId="0" borderId="4" xfId="0" applyFont="1" applyBorder="1" applyAlignment="1">
      <alignment horizontal="center"/>
    </xf>
    <xf numFmtId="4" fontId="22" fillId="0" borderId="4" xfId="0" applyNumberFormat="1" applyFont="1" applyBorder="1" applyAlignment="1">
      <alignment horizontal="center"/>
    </xf>
    <xf numFmtId="0" fontId="9" fillId="0" borderId="4" xfId="1" applyFont="1" applyBorder="1" applyAlignment="1">
      <alignment horizontal="center"/>
    </xf>
    <xf numFmtId="4" fontId="9" fillId="0" borderId="4" xfId="1" applyNumberFormat="1" applyFont="1" applyBorder="1" applyAlignment="1">
      <alignment horizontal="center"/>
    </xf>
    <xf numFmtId="164" fontId="9" fillId="0" borderId="4" xfId="1" applyNumberFormat="1" applyFont="1" applyBorder="1" applyAlignment="1" applyProtection="1">
      <alignment horizontal="center"/>
      <protection locked="0"/>
    </xf>
    <xf numFmtId="0" fontId="4" fillId="0" borderId="4" xfId="1" applyFont="1" applyBorder="1" applyAlignment="1">
      <alignment horizontal="center"/>
    </xf>
    <xf numFmtId="4" fontId="4" fillId="0" borderId="4" xfId="1" applyNumberFormat="1" applyFont="1" applyBorder="1" applyAlignment="1">
      <alignment horizontal="center"/>
    </xf>
    <xf numFmtId="164" fontId="4" fillId="0" borderId="4" xfId="1" applyNumberFormat="1" applyFont="1" applyBorder="1" applyAlignment="1" applyProtection="1">
      <alignment horizontal="center"/>
      <protection locked="0"/>
    </xf>
    <xf numFmtId="164" fontId="4" fillId="0" borderId="4" xfId="1" applyNumberFormat="1" applyFont="1" applyBorder="1" applyAlignment="1" applyProtection="1">
      <alignment horizontal="right"/>
      <protection locked="0"/>
    </xf>
    <xf numFmtId="0" fontId="3" fillId="0" borderId="7" xfId="0" applyFont="1" applyBorder="1" applyAlignment="1">
      <alignment horizontal="center"/>
    </xf>
    <xf numFmtId="4" fontId="3" fillId="0" borderId="7" xfId="0" applyNumberFormat="1" applyFont="1" applyBorder="1" applyAlignment="1">
      <alignment horizontal="center"/>
    </xf>
    <xf numFmtId="0" fontId="3" fillId="0" borderId="4" xfId="0" applyFont="1" applyBorder="1" applyAlignment="1">
      <alignment horizontal="center"/>
    </xf>
    <xf numFmtId="4" fontId="3" fillId="0" borderId="4" xfId="0" applyNumberFormat="1" applyFont="1" applyBorder="1" applyAlignment="1">
      <alignment horizontal="center"/>
    </xf>
    <xf numFmtId="164" fontId="3" fillId="0" borderId="4" xfId="0" applyNumberFormat="1" applyFont="1" applyBorder="1" applyAlignment="1" applyProtection="1">
      <alignment horizontal="center"/>
      <protection locked="0"/>
    </xf>
    <xf numFmtId="0" fontId="2" fillId="0" borderId="4" xfId="0" applyFont="1" applyBorder="1"/>
    <xf numFmtId="0" fontId="33" fillId="0" borderId="9" xfId="0" applyFont="1" applyBorder="1" applyAlignment="1">
      <alignment horizontal="left" vertical="center" wrapText="1"/>
    </xf>
    <xf numFmtId="0" fontId="33" fillId="0" borderId="10" xfId="0" applyFont="1" applyBorder="1" applyAlignment="1">
      <alignment horizontal="left" vertical="center" wrapText="1"/>
    </xf>
    <xf numFmtId="0" fontId="33" fillId="0" borderId="11" xfId="0" applyFont="1" applyBorder="1" applyAlignment="1">
      <alignment horizontal="left" vertical="center" wrapText="1"/>
    </xf>
    <xf numFmtId="4" fontId="4" fillId="0" borderId="4" xfId="1" applyNumberFormat="1" applyFont="1" applyFill="1" applyBorder="1" applyAlignment="1">
      <alignment horizontal="center" wrapText="1"/>
    </xf>
  </cellXfs>
  <cellStyles count="5">
    <cellStyle name="Navadno" xfId="0" builtinId="0"/>
    <cellStyle name="Navadno 20" xfId="4" xr:uid="{F743CF27-DEEA-4FC7-A6E6-757EA01266C9}"/>
    <cellStyle name="Navadno 3" xfId="3" xr:uid="{2C056FED-0CA5-4175-8AAF-310667F4AE19}"/>
    <cellStyle name="Navadno 4" xfId="1" xr:uid="{00000000-0005-0000-0000-000000000000}"/>
    <cellStyle name="Navadno 5" xfId="2"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_PONUDBE\PONUDBE%202018\&#352;D%20LU&#268;E_PONUDBA%20ZA%20&#352;PORTNI%20POD%20in%20VGRADNO%20OPREMO_%20OB&#268;INA%20LU&#26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eten račun z rabatom"/>
      <sheetName val="SifrantCenik"/>
    </sheetNames>
    <sheetDataSet>
      <sheetData sheetId="0"/>
      <sheetData sheetId="1">
        <row r="1">
          <cell r="A1" t="str">
            <v>AAA</v>
          </cell>
        </row>
        <row r="2">
          <cell r="A2" t="str">
            <v>Izdelava spletne strani - po dogovoru</v>
          </cell>
        </row>
        <row r="3">
          <cell r="A3" t="str">
            <v>Izdelava spletne strani - po dogovoru 50</v>
          </cell>
        </row>
        <row r="4">
          <cell r="A4"/>
        </row>
        <row r="5">
          <cell r="A5"/>
        </row>
        <row r="6">
          <cell r="A6"/>
        </row>
        <row r="7">
          <cell r="A7"/>
        </row>
        <row r="8">
          <cell r="A8"/>
        </row>
        <row r="9">
          <cell r="A9"/>
        </row>
        <row r="10">
          <cell r="A10"/>
        </row>
      </sheetData>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view="pageBreakPreview" topLeftCell="A12" zoomScale="115" zoomScaleNormal="130" zoomScaleSheetLayoutView="115" workbookViewId="0">
      <selection activeCell="G28" sqref="G28"/>
    </sheetView>
  </sheetViews>
  <sheetFormatPr defaultColWidth="9.109375" defaultRowHeight="14.4" x14ac:dyDescent="0.3"/>
  <cols>
    <col min="1" max="1" width="5.6640625" style="33" customWidth="1"/>
    <col min="2" max="2" width="36.5546875" style="39" customWidth="1"/>
    <col min="3" max="3" width="20" style="33" customWidth="1"/>
    <col min="4" max="16384" width="9.109375" style="33"/>
  </cols>
  <sheetData>
    <row r="1" spans="1:3" x14ac:dyDescent="0.3">
      <c r="B1" s="33"/>
    </row>
    <row r="2" spans="1:3" x14ac:dyDescent="0.3">
      <c r="A2" s="34"/>
      <c r="B2" s="35" t="s">
        <v>83</v>
      </c>
    </row>
    <row r="3" spans="1:3" x14ac:dyDescent="0.3">
      <c r="A3" s="34"/>
      <c r="B3" s="35" t="s">
        <v>84</v>
      </c>
    </row>
    <row r="4" spans="1:3" x14ac:dyDescent="0.3">
      <c r="A4" s="34"/>
      <c r="B4" s="36" t="s">
        <v>85</v>
      </c>
    </row>
    <row r="5" spans="1:3" x14ac:dyDescent="0.3">
      <c r="A5" s="34"/>
      <c r="B5" s="36" t="s">
        <v>256</v>
      </c>
    </row>
    <row r="6" spans="1:3" x14ac:dyDescent="0.3">
      <c r="A6" s="34"/>
      <c r="B6" s="33"/>
    </row>
    <row r="7" spans="1:3" x14ac:dyDescent="0.3">
      <c r="A7" s="37"/>
      <c r="B7" s="36" t="s">
        <v>82</v>
      </c>
    </row>
    <row r="8" spans="1:3" x14ac:dyDescent="0.3">
      <c r="A8" s="37"/>
      <c r="B8" s="38" t="s">
        <v>150</v>
      </c>
    </row>
    <row r="9" spans="1:3" x14ac:dyDescent="0.3">
      <c r="A9" s="37"/>
      <c r="B9" s="38"/>
    </row>
    <row r="11" spans="1:3" s="40" customFormat="1" ht="10.199999999999999" x14ac:dyDescent="0.2">
      <c r="A11" s="133" t="s">
        <v>0</v>
      </c>
      <c r="B11" s="133" t="s">
        <v>261</v>
      </c>
      <c r="C11" s="133" t="s">
        <v>260</v>
      </c>
    </row>
    <row r="12" spans="1:3" s="40" customFormat="1" ht="17.399999999999999" customHeight="1" x14ac:dyDescent="0.2">
      <c r="A12" s="258" t="s">
        <v>257</v>
      </c>
      <c r="B12" s="259"/>
      <c r="C12" s="260"/>
    </row>
    <row r="13" spans="1:3" s="41" customFormat="1" ht="13.8" x14ac:dyDescent="0.3">
      <c r="A13" s="134" t="s">
        <v>5</v>
      </c>
      <c r="B13" s="135" t="s">
        <v>6</v>
      </c>
      <c r="C13" s="136">
        <f>'ŠP. POD '!G41</f>
        <v>0</v>
      </c>
    </row>
    <row r="14" spans="1:3" s="41" customFormat="1" ht="13.8" x14ac:dyDescent="0.2">
      <c r="A14" s="258" t="s">
        <v>258</v>
      </c>
      <c r="B14" s="259"/>
      <c r="C14" s="260"/>
    </row>
    <row r="15" spans="1:3" s="41" customFormat="1" ht="13.8" x14ac:dyDescent="0.3">
      <c r="A15" s="137" t="s">
        <v>28</v>
      </c>
      <c r="B15" s="135" t="s">
        <v>151</v>
      </c>
      <c r="C15" s="136">
        <f>'ZAVESA in MREŽE'!G31</f>
        <v>0</v>
      </c>
    </row>
    <row r="16" spans="1:3" s="41" customFormat="1" ht="41.4" x14ac:dyDescent="0.3">
      <c r="A16" s="137" t="s">
        <v>29</v>
      </c>
      <c r="B16" s="135" t="s">
        <v>152</v>
      </c>
      <c r="C16" s="136">
        <f>'PLEZALNE in VEČNAMESKA IGRALA '!G11</f>
        <v>0</v>
      </c>
    </row>
    <row r="17" spans="1:3" s="41" customFormat="1" ht="13.8" x14ac:dyDescent="0.3">
      <c r="A17" s="137" t="s">
        <v>32</v>
      </c>
      <c r="B17" s="135" t="s">
        <v>33</v>
      </c>
      <c r="C17" s="136">
        <f>KOŠARKA!G28</f>
        <v>0</v>
      </c>
    </row>
    <row r="18" spans="1:3" s="41" customFormat="1" ht="27.6" x14ac:dyDescent="0.3">
      <c r="A18" s="137" t="s">
        <v>40</v>
      </c>
      <c r="B18" s="138" t="s">
        <v>41</v>
      </c>
      <c r="C18" s="136">
        <f>'ROK.ODBOJKA in BADMINTON '!G33</f>
        <v>0</v>
      </c>
    </row>
    <row r="19" spans="1:3" s="41" customFormat="1" ht="13.8" x14ac:dyDescent="0.3">
      <c r="A19" s="139" t="s">
        <v>47</v>
      </c>
      <c r="B19" s="123" t="s">
        <v>48</v>
      </c>
      <c r="C19" s="136">
        <f>'SEMAFOR '!G27</f>
        <v>0</v>
      </c>
    </row>
    <row r="20" spans="1:3" s="41" customFormat="1" ht="13.8" x14ac:dyDescent="0.3">
      <c r="A20" s="139" t="s">
        <v>50</v>
      </c>
      <c r="B20" s="135" t="s">
        <v>76</v>
      </c>
      <c r="C20" s="136">
        <f>'LESENA OBLOGA '!G5</f>
        <v>0</v>
      </c>
    </row>
    <row r="21" spans="1:3" s="41" customFormat="1" ht="27.6" x14ac:dyDescent="0.3">
      <c r="A21" s="139" t="s">
        <v>52</v>
      </c>
      <c r="B21" s="135" t="s">
        <v>153</v>
      </c>
      <c r="C21" s="136">
        <f>'VRATA '!G20</f>
        <v>0</v>
      </c>
    </row>
    <row r="22" spans="1:3" s="41" customFormat="1" ht="13.8" x14ac:dyDescent="0.3">
      <c r="A22" s="135" t="s">
        <v>61</v>
      </c>
      <c r="B22" s="135" t="s">
        <v>160</v>
      </c>
      <c r="C22" s="136">
        <f>'PEDGOŠKI PROSTORI'!G17</f>
        <v>0</v>
      </c>
    </row>
    <row r="23" spans="1:3" s="41" customFormat="1" ht="13.8" x14ac:dyDescent="0.3">
      <c r="A23" s="135" t="s">
        <v>157</v>
      </c>
      <c r="B23" s="135" t="s">
        <v>171</v>
      </c>
      <c r="C23" s="136">
        <f>GARDEROBE!G13</f>
        <v>0</v>
      </c>
    </row>
    <row r="24" spans="1:3" s="41" customFormat="1" ht="13.8" x14ac:dyDescent="0.3">
      <c r="A24" s="135" t="s">
        <v>177</v>
      </c>
      <c r="B24" s="135" t="s">
        <v>176</v>
      </c>
      <c r="C24" s="136">
        <f>'GIMNASTIKA+BLAZINE'!G24</f>
        <v>0</v>
      </c>
    </row>
    <row r="25" spans="1:3" s="41" customFormat="1" ht="13.8" x14ac:dyDescent="0.2">
      <c r="A25" s="258" t="s">
        <v>259</v>
      </c>
      <c r="B25" s="259"/>
      <c r="C25" s="260"/>
    </row>
    <row r="26" spans="1:3" s="41" customFormat="1" thickBot="1" x14ac:dyDescent="0.35">
      <c r="A26" s="143" t="s">
        <v>178</v>
      </c>
      <c r="B26" s="144" t="s">
        <v>68</v>
      </c>
      <c r="C26" s="145">
        <f>'TRIBUNE  '!G25</f>
        <v>0</v>
      </c>
    </row>
    <row r="27" spans="1:3" s="42" customFormat="1" thickTop="1" x14ac:dyDescent="0.3">
      <c r="A27" s="140"/>
      <c r="B27" s="141" t="s">
        <v>4</v>
      </c>
      <c r="C27" s="142">
        <f>SUM(C13:C24)</f>
        <v>0</v>
      </c>
    </row>
    <row r="28" spans="1:3" s="42" customFormat="1" ht="13.8" x14ac:dyDescent="0.3">
      <c r="A28" s="49"/>
      <c r="B28" s="50" t="s">
        <v>54</v>
      </c>
      <c r="C28" s="48">
        <f>C27*0.22</f>
        <v>0</v>
      </c>
    </row>
    <row r="29" spans="1:3" s="42" customFormat="1" ht="13.8" x14ac:dyDescent="0.3">
      <c r="A29" s="52"/>
      <c r="B29" s="53" t="s">
        <v>55</v>
      </c>
      <c r="C29" s="51">
        <f>C27+C28</f>
        <v>0</v>
      </c>
    </row>
  </sheetData>
  <mergeCells count="3">
    <mergeCell ref="A12:C12"/>
    <mergeCell ref="A14:C14"/>
    <mergeCell ref="A25:C25"/>
  </mergeCells>
  <pageMargins left="0.70866141732283472" right="0.70866141732283472" top="0.74803149606299213" bottom="0.74803149606299213" header="0.31496062992125984" footer="0.31496062992125984"/>
  <pageSetup paperSize="9" orientation="portrait" r:id="rId1"/>
  <headerFooter>
    <oddHeader>&amp;A</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85932-8F0D-4B22-AEDD-64CDA0B86349}">
  <dimension ref="A2:B11"/>
  <sheetViews>
    <sheetView view="pageBreakPreview" zoomScaleNormal="115" zoomScaleSheetLayoutView="100" workbookViewId="0">
      <selection activeCell="F8" sqref="F8"/>
    </sheetView>
  </sheetViews>
  <sheetFormatPr defaultColWidth="9.109375" defaultRowHeight="13.8" x14ac:dyDescent="0.3"/>
  <cols>
    <col min="1" max="1" width="5.6640625" style="151" customWidth="1"/>
    <col min="2" max="2" width="68.5546875" style="152" customWidth="1"/>
    <col min="3" max="16384" width="9.109375" style="63"/>
  </cols>
  <sheetData>
    <row r="2" spans="1:2" x14ac:dyDescent="0.3">
      <c r="A2" s="149"/>
      <c r="B2" s="150" t="s">
        <v>222</v>
      </c>
    </row>
    <row r="3" spans="1:2" x14ac:dyDescent="0.3">
      <c r="A3" s="90" t="s">
        <v>7</v>
      </c>
      <c r="B3" s="147" t="s">
        <v>223</v>
      </c>
    </row>
    <row r="4" spans="1:2" ht="30" customHeight="1" x14ac:dyDescent="0.3">
      <c r="A4" s="90" t="s">
        <v>15</v>
      </c>
      <c r="B4" s="147" t="s">
        <v>224</v>
      </c>
    </row>
    <row r="5" spans="1:2" ht="27.6" x14ac:dyDescent="0.3">
      <c r="A5" s="90" t="s">
        <v>16</v>
      </c>
      <c r="B5" s="147" t="s">
        <v>265</v>
      </c>
    </row>
    <row r="6" spans="1:2" ht="27.6" x14ac:dyDescent="0.3">
      <c r="A6" s="90" t="s">
        <v>18</v>
      </c>
      <c r="B6" s="147" t="s">
        <v>225</v>
      </c>
    </row>
    <row r="7" spans="1:2" ht="27.6" x14ac:dyDescent="0.3">
      <c r="A7" s="90" t="s">
        <v>26</v>
      </c>
      <c r="B7" s="147" t="s">
        <v>271</v>
      </c>
    </row>
    <row r="8" spans="1:2" ht="27.6" x14ac:dyDescent="0.3">
      <c r="A8" s="90" t="s">
        <v>30</v>
      </c>
      <c r="B8" s="147" t="s">
        <v>226</v>
      </c>
    </row>
    <row r="9" spans="1:2" ht="27.6" x14ac:dyDescent="0.3">
      <c r="A9" s="90" t="s">
        <v>31</v>
      </c>
      <c r="B9" s="147" t="s">
        <v>264</v>
      </c>
    </row>
    <row r="10" spans="1:2" ht="41.4" x14ac:dyDescent="0.3">
      <c r="A10" s="90" t="s">
        <v>57</v>
      </c>
      <c r="B10" s="147" t="s">
        <v>272</v>
      </c>
    </row>
    <row r="11" spans="1:2" ht="27.6" x14ac:dyDescent="0.3">
      <c r="A11" s="156" t="s">
        <v>58</v>
      </c>
      <c r="B11" s="155" t="s">
        <v>266</v>
      </c>
    </row>
  </sheetData>
  <dataValidations count="1">
    <dataValidation type="list" allowBlank="1" showInputMessage="1" showErrorMessage="1" sqref="B4:B5" xr:uid="{9C50E994-79A4-41AB-BB5F-7D258E461186}">
      <formula1>text</formula1>
    </dataValidation>
  </dataValidations>
  <pageMargins left="0.70866141732283472" right="0.70866141732283472" top="0.74803149606299213" bottom="0.74803149606299213" header="0.31496062992125984" footer="0.31496062992125984"/>
  <pageSetup paperSize="9" orientation="portrait" r:id="rId1"/>
  <headerFooter>
    <oddHeader>&amp;A</oddHead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D345-B336-4787-8050-181C5EE0A956}">
  <dimension ref="A2:H41"/>
  <sheetViews>
    <sheetView tabSelected="1" view="pageBreakPreview" topLeftCell="A25" zoomScaleNormal="115" zoomScaleSheetLayoutView="100" workbookViewId="0">
      <selection activeCell="E7" sqref="E7"/>
    </sheetView>
  </sheetViews>
  <sheetFormatPr defaultColWidth="9.109375" defaultRowHeight="13.8" x14ac:dyDescent="0.3"/>
  <cols>
    <col min="1" max="1" width="5.6640625" style="92" customWidth="1"/>
    <col min="2" max="2" width="36.5546875" style="55" customWidth="1"/>
    <col min="3" max="3" width="12" style="55" customWidth="1"/>
    <col min="4" max="4" width="4.5546875" style="54" customWidth="1"/>
    <col min="5" max="5" width="11.44140625" style="54" customWidth="1"/>
    <col min="6" max="6" width="10" style="54" customWidth="1"/>
    <col min="7" max="7" width="13.6640625" style="54" customWidth="1"/>
    <col min="8" max="16384" width="9.109375" style="54"/>
  </cols>
  <sheetData>
    <row r="2" spans="1:7" s="56" customFormat="1" ht="21.6" x14ac:dyDescent="0.3">
      <c r="A2" s="87" t="s">
        <v>0</v>
      </c>
      <c r="B2" s="133" t="s">
        <v>1</v>
      </c>
      <c r="C2" s="157" t="s">
        <v>267</v>
      </c>
      <c r="D2" s="133" t="s">
        <v>2</v>
      </c>
      <c r="E2" s="72" t="s">
        <v>3</v>
      </c>
      <c r="F2" s="148" t="s">
        <v>53</v>
      </c>
      <c r="G2" s="72" t="s">
        <v>4</v>
      </c>
    </row>
    <row r="3" spans="1:7" s="18" customFormat="1" x14ac:dyDescent="0.3">
      <c r="A3" s="88" t="s">
        <v>5</v>
      </c>
      <c r="B3" s="57" t="s">
        <v>6</v>
      </c>
      <c r="C3" s="57"/>
      <c r="D3" s="3"/>
      <c r="E3" s="4"/>
      <c r="F3" s="5"/>
      <c r="G3" s="6"/>
    </row>
    <row r="4" spans="1:7" s="18" customFormat="1" ht="138" x14ac:dyDescent="0.3">
      <c r="A4" s="88"/>
      <c r="B4" s="146" t="s">
        <v>293</v>
      </c>
      <c r="C4" s="146"/>
      <c r="D4" s="3"/>
      <c r="E4" s="4"/>
      <c r="F4" s="5"/>
      <c r="G4" s="6"/>
    </row>
    <row r="5" spans="1:7" s="63" customFormat="1" ht="41.4" x14ac:dyDescent="0.3">
      <c r="A5" s="90" t="s">
        <v>7</v>
      </c>
      <c r="B5" s="59" t="s">
        <v>252</v>
      </c>
      <c r="C5" s="59"/>
      <c r="D5" s="59" t="s">
        <v>14</v>
      </c>
      <c r="E5" s="261">
        <v>1540</v>
      </c>
      <c r="F5" s="67"/>
      <c r="G5" s="29">
        <f>E5*F5</f>
        <v>0</v>
      </c>
    </row>
    <row r="6" spans="1:7" s="63" customFormat="1" x14ac:dyDescent="0.3">
      <c r="A6" s="90" t="s">
        <v>8</v>
      </c>
      <c r="B6" s="59" t="s">
        <v>263</v>
      </c>
      <c r="C6" s="59"/>
      <c r="D6" s="60"/>
      <c r="E6" s="61"/>
      <c r="F6" s="62"/>
      <c r="G6" s="29"/>
    </row>
    <row r="7" spans="1:7" s="63" customFormat="1" ht="207" x14ac:dyDescent="0.3">
      <c r="A7" s="90" t="s">
        <v>9</v>
      </c>
      <c r="B7" s="59" t="s">
        <v>262</v>
      </c>
      <c r="C7" s="59"/>
      <c r="D7" s="60"/>
      <c r="E7" s="61"/>
      <c r="F7" s="62"/>
      <c r="G7" s="29"/>
    </row>
    <row r="8" spans="1:7" s="63" customFormat="1" ht="55.2" x14ac:dyDescent="0.3">
      <c r="A8" s="90" t="s">
        <v>10</v>
      </c>
      <c r="B8" s="59" t="s">
        <v>253</v>
      </c>
      <c r="C8" s="59"/>
      <c r="D8" s="60"/>
      <c r="E8" s="61"/>
      <c r="F8" s="62"/>
      <c r="G8" s="29"/>
    </row>
    <row r="9" spans="1:7" s="63" customFormat="1" ht="96.6" x14ac:dyDescent="0.3">
      <c r="A9" s="90" t="s">
        <v>11</v>
      </c>
      <c r="B9" s="59" t="s">
        <v>86</v>
      </c>
      <c r="C9" s="59"/>
      <c r="D9" s="60"/>
      <c r="E9" s="61"/>
      <c r="F9" s="62"/>
      <c r="G9" s="29"/>
    </row>
    <row r="10" spans="1:7" s="63" customFormat="1" ht="27.6" x14ac:dyDescent="0.3">
      <c r="A10" s="90" t="s">
        <v>12</v>
      </c>
      <c r="B10" s="59" t="s">
        <v>87</v>
      </c>
      <c r="C10" s="59"/>
      <c r="D10" s="60"/>
      <c r="E10" s="61"/>
      <c r="F10" s="62"/>
      <c r="G10" s="29"/>
    </row>
    <row r="11" spans="1:7" s="63" customFormat="1" ht="27.6" x14ac:dyDescent="0.3">
      <c r="A11" s="90" t="s">
        <v>13</v>
      </c>
      <c r="B11" s="59" t="s">
        <v>88</v>
      </c>
      <c r="C11" s="59"/>
      <c r="D11" s="60"/>
      <c r="E11" s="61"/>
      <c r="F11" s="62"/>
      <c r="G11" s="29"/>
    </row>
    <row r="12" spans="1:7" s="63" customFormat="1" ht="55.2" x14ac:dyDescent="0.3">
      <c r="A12" s="90"/>
      <c r="B12" s="59" t="s">
        <v>273</v>
      </c>
      <c r="C12" s="59"/>
      <c r="D12" s="60"/>
      <c r="E12" s="61"/>
      <c r="F12" s="62"/>
      <c r="G12" s="29"/>
    </row>
    <row r="13" spans="1:7" s="63" customFormat="1" ht="6" customHeight="1" x14ac:dyDescent="0.3">
      <c r="A13" s="90"/>
      <c r="B13" s="59"/>
      <c r="C13" s="59"/>
      <c r="D13" s="60"/>
      <c r="E13" s="61"/>
      <c r="F13" s="62"/>
      <c r="G13" s="29"/>
    </row>
    <row r="14" spans="1:7" s="63" customFormat="1" ht="41.4" x14ac:dyDescent="0.3">
      <c r="A14" s="90" t="s">
        <v>15</v>
      </c>
      <c r="B14" s="59" t="s">
        <v>295</v>
      </c>
      <c r="D14" s="59" t="s">
        <v>14</v>
      </c>
      <c r="E14" s="66">
        <v>245</v>
      </c>
      <c r="F14" s="67"/>
      <c r="G14" s="29">
        <f>E14*F14</f>
        <v>0</v>
      </c>
    </row>
    <row r="15" spans="1:7" s="63" customFormat="1" ht="13.2" customHeight="1" x14ac:dyDescent="0.3">
      <c r="A15" s="90" t="s">
        <v>233</v>
      </c>
      <c r="B15" s="59" t="s">
        <v>296</v>
      </c>
      <c r="C15" s="60"/>
      <c r="D15" s="61"/>
      <c r="E15" s="62"/>
      <c r="F15" s="29"/>
      <c r="G15" s="29"/>
    </row>
    <row r="16" spans="1:7" s="63" customFormat="1" ht="151.80000000000001" x14ac:dyDescent="0.3">
      <c r="A16" s="90" t="s">
        <v>234</v>
      </c>
      <c r="B16" s="59" t="s">
        <v>297</v>
      </c>
      <c r="C16" s="60"/>
      <c r="D16" s="61"/>
      <c r="E16" s="62"/>
      <c r="F16" s="29"/>
      <c r="G16" s="29"/>
    </row>
    <row r="17" spans="1:8" s="63" customFormat="1" ht="55.2" x14ac:dyDescent="0.3">
      <c r="A17" s="90" t="s">
        <v>235</v>
      </c>
      <c r="B17" s="59" t="s">
        <v>298</v>
      </c>
      <c r="C17" s="60"/>
      <c r="D17" s="61"/>
      <c r="E17" s="62"/>
      <c r="F17" s="29"/>
      <c r="G17" s="29"/>
    </row>
    <row r="18" spans="1:8" s="63" customFormat="1" ht="41.4" x14ac:dyDescent="0.3">
      <c r="A18" s="90" t="s">
        <v>236</v>
      </c>
      <c r="B18" s="59" t="s">
        <v>299</v>
      </c>
      <c r="C18" s="60"/>
      <c r="D18" s="61"/>
      <c r="E18" s="62"/>
      <c r="F18" s="29"/>
      <c r="G18" s="29"/>
    </row>
    <row r="19" spans="1:8" s="63" customFormat="1" ht="41.4" x14ac:dyDescent="0.3">
      <c r="A19" s="90" t="s">
        <v>306</v>
      </c>
      <c r="B19" s="59" t="s">
        <v>300</v>
      </c>
      <c r="C19" s="60"/>
      <c r="D19" s="61"/>
      <c r="E19" s="62"/>
      <c r="F19" s="29"/>
      <c r="G19" s="29"/>
    </row>
    <row r="20" spans="1:8" s="63" customFormat="1" x14ac:dyDescent="0.3">
      <c r="A20" s="90" t="s">
        <v>307</v>
      </c>
      <c r="B20" s="59" t="s">
        <v>301</v>
      </c>
      <c r="C20" s="60"/>
      <c r="D20" s="61"/>
      <c r="E20" s="62"/>
      <c r="F20" s="29"/>
      <c r="G20" s="29"/>
    </row>
    <row r="21" spans="1:8" s="63" customFormat="1" ht="27.6" x14ac:dyDescent="0.3">
      <c r="A21" s="90" t="s">
        <v>308</v>
      </c>
      <c r="B21" s="59" t="s">
        <v>302</v>
      </c>
      <c r="C21" s="60"/>
      <c r="D21" s="61"/>
      <c r="E21" s="62"/>
      <c r="F21" s="29"/>
      <c r="G21" s="29"/>
    </row>
    <row r="22" spans="1:8" s="63" customFormat="1" ht="41.4" x14ac:dyDescent="0.3">
      <c r="A22" s="90" t="s">
        <v>309</v>
      </c>
      <c r="B22" s="59" t="s">
        <v>303</v>
      </c>
      <c r="C22" s="60"/>
      <c r="D22" s="61"/>
      <c r="E22" s="62"/>
      <c r="F22" s="29"/>
      <c r="G22" s="29"/>
    </row>
    <row r="23" spans="1:8" s="63" customFormat="1" ht="27.6" x14ac:dyDescent="0.3">
      <c r="A23" s="90" t="s">
        <v>310</v>
      </c>
      <c r="B23" s="59" t="s">
        <v>88</v>
      </c>
      <c r="C23" s="60"/>
      <c r="D23" s="61"/>
      <c r="E23" s="62"/>
      <c r="F23" s="29"/>
      <c r="G23" s="29"/>
    </row>
    <row r="24" spans="1:8" s="63" customFormat="1" ht="55.2" x14ac:dyDescent="0.3">
      <c r="A24" s="90"/>
      <c r="B24" s="59" t="s">
        <v>304</v>
      </c>
      <c r="C24" s="60"/>
      <c r="D24" s="61"/>
      <c r="E24" s="62"/>
      <c r="F24" s="29"/>
      <c r="G24" s="29"/>
    </row>
    <row r="25" spans="1:8" s="63" customFormat="1" ht="96.6" x14ac:dyDescent="0.3">
      <c r="A25" s="90"/>
      <c r="B25" s="146" t="s">
        <v>305</v>
      </c>
      <c r="C25" s="60"/>
      <c r="D25" s="61"/>
      <c r="E25" s="62"/>
      <c r="F25" s="29"/>
      <c r="G25" s="29"/>
    </row>
    <row r="26" spans="1:8" s="63" customFormat="1" x14ac:dyDescent="0.3">
      <c r="A26" s="90"/>
      <c r="B26" s="59"/>
      <c r="C26" s="59"/>
      <c r="D26" s="60"/>
      <c r="E26" s="61"/>
      <c r="F26" s="62"/>
      <c r="G26" s="29"/>
    </row>
    <row r="27" spans="1:8" s="63" customFormat="1" ht="41.4" x14ac:dyDescent="0.3">
      <c r="A27" s="90" t="s">
        <v>16</v>
      </c>
      <c r="B27" s="59" t="s">
        <v>254</v>
      </c>
      <c r="C27" s="59"/>
      <c r="D27" s="59" t="s">
        <v>14</v>
      </c>
      <c r="E27" s="66">
        <v>1785</v>
      </c>
      <c r="F27" s="67"/>
      <c r="G27" s="29">
        <f t="shared" ref="G27:G39" si="0">E27*F27</f>
        <v>0</v>
      </c>
    </row>
    <row r="28" spans="1:8" s="63" customFormat="1" ht="41.4" x14ac:dyDescent="0.3">
      <c r="A28" s="90" t="s">
        <v>18</v>
      </c>
      <c r="B28" s="59" t="s">
        <v>156</v>
      </c>
      <c r="C28" s="59"/>
      <c r="D28" s="59" t="s">
        <v>14</v>
      </c>
      <c r="E28" s="66">
        <v>220</v>
      </c>
      <c r="F28" s="67"/>
      <c r="G28" s="29">
        <f t="shared" si="0"/>
        <v>0</v>
      </c>
      <c r="H28" s="68"/>
    </row>
    <row r="29" spans="1:8" s="63" customFormat="1" ht="27.6" x14ac:dyDescent="0.3">
      <c r="A29" s="90" t="s">
        <v>26</v>
      </c>
      <c r="B29" s="59" t="s">
        <v>89</v>
      </c>
      <c r="C29" s="59"/>
      <c r="D29" s="59" t="s">
        <v>17</v>
      </c>
      <c r="E29" s="66">
        <v>30</v>
      </c>
      <c r="F29" s="67"/>
      <c r="G29" s="29">
        <f t="shared" si="0"/>
        <v>0</v>
      </c>
    </row>
    <row r="30" spans="1:8" s="63" customFormat="1" x14ac:dyDescent="0.3">
      <c r="A30" s="90"/>
      <c r="B30" s="59"/>
      <c r="C30" s="59"/>
      <c r="D30" s="59"/>
      <c r="E30" s="66"/>
      <c r="F30" s="67"/>
      <c r="G30" s="29"/>
    </row>
    <row r="31" spans="1:8" s="63" customFormat="1" x14ac:dyDescent="0.3">
      <c r="A31" s="90" t="s">
        <v>30</v>
      </c>
      <c r="B31" s="59" t="s">
        <v>251</v>
      </c>
      <c r="C31" s="59"/>
      <c r="D31" s="59"/>
      <c r="E31" s="66"/>
      <c r="F31" s="67"/>
      <c r="G31" s="29"/>
    </row>
    <row r="32" spans="1:8" s="63" customFormat="1" x14ac:dyDescent="0.3">
      <c r="A32" s="90" t="s">
        <v>311</v>
      </c>
      <c r="B32" s="59" t="s">
        <v>19</v>
      </c>
      <c r="C32" s="59"/>
      <c r="D32" s="59" t="s">
        <v>20</v>
      </c>
      <c r="E32" s="66">
        <v>1</v>
      </c>
      <c r="F32" s="67"/>
      <c r="G32" s="29">
        <f t="shared" si="0"/>
        <v>0</v>
      </c>
    </row>
    <row r="33" spans="1:8" s="63" customFormat="1" x14ac:dyDescent="0.3">
      <c r="A33" s="90" t="s">
        <v>312</v>
      </c>
      <c r="B33" s="59" t="s">
        <v>21</v>
      </c>
      <c r="C33" s="59"/>
      <c r="D33" s="59" t="s">
        <v>20</v>
      </c>
      <c r="E33" s="66">
        <v>1</v>
      </c>
      <c r="F33" s="67"/>
      <c r="G33" s="29">
        <f t="shared" si="0"/>
        <v>0</v>
      </c>
    </row>
    <row r="34" spans="1:8" s="63" customFormat="1" x14ac:dyDescent="0.3">
      <c r="A34" s="90" t="s">
        <v>313</v>
      </c>
      <c r="B34" s="59" t="s">
        <v>22</v>
      </c>
      <c r="C34" s="59"/>
      <c r="D34" s="59" t="s">
        <v>20</v>
      </c>
      <c r="E34" s="66">
        <v>1</v>
      </c>
      <c r="F34" s="67"/>
      <c r="G34" s="29">
        <f t="shared" si="0"/>
        <v>0</v>
      </c>
    </row>
    <row r="35" spans="1:8" s="63" customFormat="1" x14ac:dyDescent="0.3">
      <c r="A35" s="90" t="s">
        <v>314</v>
      </c>
      <c r="B35" s="59" t="s">
        <v>23</v>
      </c>
      <c r="C35" s="59"/>
      <c r="D35" s="59" t="s">
        <v>20</v>
      </c>
      <c r="E35" s="66">
        <v>2</v>
      </c>
      <c r="F35" s="67"/>
      <c r="G35" s="29">
        <f t="shared" si="0"/>
        <v>0</v>
      </c>
    </row>
    <row r="36" spans="1:8" s="63" customFormat="1" x14ac:dyDescent="0.3">
      <c r="A36" s="90" t="s">
        <v>315</v>
      </c>
      <c r="B36" s="59" t="s">
        <v>24</v>
      </c>
      <c r="C36" s="59"/>
      <c r="D36" s="59" t="s">
        <v>20</v>
      </c>
      <c r="E36" s="66">
        <v>3</v>
      </c>
      <c r="F36" s="67"/>
      <c r="G36" s="29">
        <f t="shared" si="0"/>
        <v>0</v>
      </c>
      <c r="H36" s="68"/>
    </row>
    <row r="37" spans="1:8" s="63" customFormat="1" x14ac:dyDescent="0.3">
      <c r="A37" s="90" t="s">
        <v>316</v>
      </c>
      <c r="B37" s="59" t="s">
        <v>25</v>
      </c>
      <c r="C37" s="59"/>
      <c r="D37" s="59" t="s">
        <v>20</v>
      </c>
      <c r="E37" s="66">
        <v>3</v>
      </c>
      <c r="F37" s="67"/>
      <c r="G37" s="29">
        <f t="shared" si="0"/>
        <v>0</v>
      </c>
    </row>
    <row r="38" spans="1:8" s="63" customFormat="1" x14ac:dyDescent="0.3">
      <c r="A38" s="90"/>
      <c r="B38" s="59"/>
      <c r="C38" s="59"/>
      <c r="D38" s="59"/>
      <c r="E38" s="66"/>
      <c r="F38" s="67"/>
      <c r="G38" s="29"/>
    </row>
    <row r="39" spans="1:8" s="18" customFormat="1" ht="27.6" x14ac:dyDescent="0.3">
      <c r="A39" s="91" t="s">
        <v>31</v>
      </c>
      <c r="B39" s="59" t="s">
        <v>183</v>
      </c>
      <c r="C39" s="59"/>
      <c r="D39" s="59" t="s">
        <v>27</v>
      </c>
      <c r="E39" s="66">
        <v>31</v>
      </c>
      <c r="F39" s="67"/>
      <c r="G39" s="29">
        <f t="shared" si="0"/>
        <v>0</v>
      </c>
    </row>
    <row r="40" spans="1:8" s="18" customFormat="1" ht="84" customHeight="1" x14ac:dyDescent="0.3">
      <c r="A40" s="91" t="s">
        <v>57</v>
      </c>
      <c r="B40" s="147" t="s">
        <v>170</v>
      </c>
      <c r="C40" s="147"/>
      <c r="D40" s="59" t="s">
        <v>14</v>
      </c>
      <c r="E40" s="66">
        <v>900</v>
      </c>
      <c r="F40" s="67"/>
      <c r="G40" s="29">
        <f t="shared" ref="G40" si="1">E40*F40</f>
        <v>0</v>
      </c>
    </row>
    <row r="41" spans="1:8" s="18" customFormat="1" x14ac:dyDescent="0.3">
      <c r="A41" s="89"/>
      <c r="B41" s="53" t="s">
        <v>59</v>
      </c>
      <c r="C41" s="53"/>
      <c r="D41" s="77"/>
      <c r="E41" s="78"/>
      <c r="F41" s="79"/>
      <c r="G41" s="80">
        <f>SUM(G5:G40)</f>
        <v>0</v>
      </c>
    </row>
  </sheetData>
  <dataValidations count="1">
    <dataValidation type="list" allowBlank="1" showInputMessage="1" showErrorMessage="1" sqref="B6:C9 B27:C27 B34:C39 B15:B22" xr:uid="{85D62A23-E10F-4AB7-916D-82753560E6A2}">
      <formula1>text</formula1>
    </dataValidation>
  </dataValidations>
  <pageMargins left="0.70866141732283472" right="0.70866141732283472" top="0.74803149606299213" bottom="0.74803149606299213" header="0.31496062992125984" footer="0.31496062992125984"/>
  <pageSetup paperSize="9" scale="93" orientation="portrait" r:id="rId1"/>
  <headerFooter>
    <oddHeader>&amp;A</oddHeader>
    <oddFooter>Stran &amp;P od &amp;N</oddFooter>
  </headerFooter>
  <rowBreaks count="2" manualBreakCount="2">
    <brk id="13" max="6" man="1"/>
    <brk id="30" max="6" man="1"/>
  </rowBreaks>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0FDC9-E199-440F-82C1-24552E0D114E}">
  <dimension ref="A2:G31"/>
  <sheetViews>
    <sheetView view="pageBreakPreview" topLeftCell="A20" zoomScaleNormal="115" zoomScaleSheetLayoutView="100" workbookViewId="0">
      <selection activeCell="B13" sqref="B13"/>
    </sheetView>
  </sheetViews>
  <sheetFormatPr defaultColWidth="9.109375" defaultRowHeight="13.8" x14ac:dyDescent="0.3"/>
  <cols>
    <col min="1" max="1" width="5.6640625" style="185" customWidth="1"/>
    <col min="2" max="2" width="36.5546875" style="186" customWidth="1"/>
    <col min="3" max="3" width="12" style="186" customWidth="1"/>
    <col min="4" max="4" width="4.5546875" style="187" customWidth="1"/>
    <col min="5" max="5" width="7.5546875" style="187" customWidth="1"/>
    <col min="6" max="6" width="10" style="187" customWidth="1"/>
    <col min="7" max="7" width="13.6640625" style="187" customWidth="1"/>
    <col min="8" max="16384" width="9.109375" style="187"/>
  </cols>
  <sheetData>
    <row r="2" spans="1:7" s="167" customFormat="1" ht="21.6" x14ac:dyDescent="0.3">
      <c r="A2" s="87" t="s">
        <v>0</v>
      </c>
      <c r="B2" s="71" t="s">
        <v>1</v>
      </c>
      <c r="C2" s="166" t="s">
        <v>267</v>
      </c>
      <c r="D2" s="71" t="s">
        <v>2</v>
      </c>
      <c r="E2" s="72" t="s">
        <v>3</v>
      </c>
      <c r="F2" s="73" t="s">
        <v>53</v>
      </c>
      <c r="G2" s="72" t="s">
        <v>4</v>
      </c>
    </row>
    <row r="3" spans="1:7" s="164" customFormat="1" x14ac:dyDescent="0.3">
      <c r="A3" s="168" t="s">
        <v>28</v>
      </c>
      <c r="B3" s="169" t="s">
        <v>151</v>
      </c>
      <c r="C3" s="169"/>
      <c r="D3" s="170"/>
      <c r="E3" s="171"/>
      <c r="F3" s="172"/>
      <c r="G3" s="173"/>
    </row>
    <row r="4" spans="1:7" s="164" customFormat="1" ht="277.8" customHeight="1" x14ac:dyDescent="0.3">
      <c r="A4" s="168" t="s">
        <v>7</v>
      </c>
      <c r="B4" s="174" t="s">
        <v>268</v>
      </c>
      <c r="C4" s="174"/>
      <c r="D4" s="175" t="s">
        <v>27</v>
      </c>
      <c r="E4" s="176">
        <v>2</v>
      </c>
      <c r="F4" s="177"/>
      <c r="G4" s="178">
        <f>SUM(E4*F4)</f>
        <v>0</v>
      </c>
    </row>
    <row r="5" spans="1:7" s="164" customFormat="1" ht="27.6" x14ac:dyDescent="0.3">
      <c r="A5" s="168"/>
      <c r="B5" s="123" t="s">
        <v>184</v>
      </c>
      <c r="C5" s="123"/>
      <c r="D5" s="179"/>
      <c r="E5" s="180"/>
      <c r="F5" s="181"/>
      <c r="G5" s="182"/>
    </row>
    <row r="6" spans="1:7" s="164" customFormat="1" x14ac:dyDescent="0.3">
      <c r="A6" s="168"/>
      <c r="B6" s="123" t="s">
        <v>185</v>
      </c>
      <c r="C6" s="123"/>
      <c r="D6" s="179"/>
      <c r="E6" s="180"/>
      <c r="F6" s="181"/>
      <c r="G6" s="182"/>
    </row>
    <row r="7" spans="1:7" s="164" customFormat="1" ht="27.6" x14ac:dyDescent="0.3">
      <c r="A7" s="168"/>
      <c r="B7" s="123" t="s">
        <v>186</v>
      </c>
      <c r="C7" s="123"/>
      <c r="D7" s="179"/>
      <c r="E7" s="180"/>
      <c r="F7" s="181"/>
      <c r="G7" s="182"/>
    </row>
    <row r="8" spans="1:7" s="164" customFormat="1" ht="82.8" x14ac:dyDescent="0.3">
      <c r="A8" s="168"/>
      <c r="B8" s="183" t="s">
        <v>187</v>
      </c>
      <c r="C8" s="183"/>
      <c r="D8" s="179"/>
      <c r="E8" s="180"/>
      <c r="F8" s="181"/>
      <c r="G8" s="182"/>
    </row>
    <row r="9" spans="1:7" s="164" customFormat="1" ht="27.6" x14ac:dyDescent="0.3">
      <c r="A9" s="168"/>
      <c r="B9" s="123" t="s">
        <v>188</v>
      </c>
      <c r="C9" s="123"/>
      <c r="D9" s="179"/>
      <c r="E9" s="180"/>
      <c r="F9" s="181"/>
      <c r="G9" s="182"/>
    </row>
    <row r="10" spans="1:7" s="164" customFormat="1" x14ac:dyDescent="0.3">
      <c r="A10" s="168"/>
      <c r="B10" s="123" t="s">
        <v>189</v>
      </c>
      <c r="C10" s="123"/>
      <c r="D10" s="179"/>
      <c r="E10" s="180"/>
      <c r="F10" s="181"/>
      <c r="G10" s="182"/>
    </row>
    <row r="11" spans="1:7" s="164" customFormat="1" ht="27.6" x14ac:dyDescent="0.3">
      <c r="A11" s="168"/>
      <c r="B11" s="123" t="s">
        <v>274</v>
      </c>
      <c r="C11" s="123"/>
      <c r="D11" s="179"/>
      <c r="E11" s="180"/>
      <c r="F11" s="181"/>
      <c r="G11" s="182"/>
    </row>
    <row r="12" spans="1:7" s="164" customFormat="1" x14ac:dyDescent="0.3">
      <c r="A12" s="168"/>
      <c r="B12" s="174"/>
      <c r="C12" s="174"/>
      <c r="D12" s="179"/>
      <c r="E12" s="180"/>
      <c r="F12" s="181"/>
      <c r="G12" s="182"/>
    </row>
    <row r="13" spans="1:7" s="164" customFormat="1" ht="27.6" x14ac:dyDescent="0.3">
      <c r="A13" s="168" t="s">
        <v>15</v>
      </c>
      <c r="B13" s="174" t="s">
        <v>190</v>
      </c>
      <c r="C13" s="174"/>
      <c r="D13" s="175" t="s">
        <v>27</v>
      </c>
      <c r="E13" s="176">
        <v>2</v>
      </c>
      <c r="F13" s="177"/>
      <c r="G13" s="178">
        <f>SUM(E13*F13)</f>
        <v>0</v>
      </c>
    </row>
    <row r="14" spans="1:7" s="164" customFormat="1" ht="55.2" x14ac:dyDescent="0.3">
      <c r="A14" s="168"/>
      <c r="B14" s="174" t="s">
        <v>90</v>
      </c>
      <c r="C14" s="174"/>
      <c r="D14" s="179"/>
      <c r="E14" s="180"/>
      <c r="F14" s="181"/>
      <c r="G14" s="182"/>
    </row>
    <row r="15" spans="1:7" s="164" customFormat="1" ht="41.4" x14ac:dyDescent="0.3">
      <c r="A15" s="168"/>
      <c r="B15" s="174" t="s">
        <v>91</v>
      </c>
      <c r="C15" s="174"/>
      <c r="D15" s="179"/>
      <c r="E15" s="180"/>
      <c r="F15" s="181"/>
      <c r="G15" s="182"/>
    </row>
    <row r="16" spans="1:7" s="164" customFormat="1" x14ac:dyDescent="0.3">
      <c r="A16" s="168"/>
      <c r="B16" s="174" t="s">
        <v>63</v>
      </c>
      <c r="C16" s="174"/>
      <c r="D16" s="179"/>
      <c r="E16" s="180"/>
      <c r="F16" s="181"/>
      <c r="G16" s="182"/>
    </row>
    <row r="17" spans="1:7" s="164" customFormat="1" ht="69" x14ac:dyDescent="0.3">
      <c r="A17" s="168"/>
      <c r="B17" s="174" t="s">
        <v>269</v>
      </c>
      <c r="C17" s="174"/>
      <c r="D17" s="179"/>
      <c r="E17" s="180"/>
      <c r="F17" s="181"/>
      <c r="G17" s="182"/>
    </row>
    <row r="18" spans="1:7" s="164" customFormat="1" x14ac:dyDescent="0.3">
      <c r="A18" s="168"/>
      <c r="B18" s="174"/>
      <c r="C18" s="174"/>
      <c r="D18" s="179"/>
      <c r="E18" s="180"/>
      <c r="F18" s="181"/>
      <c r="G18" s="182"/>
    </row>
    <row r="19" spans="1:7" s="164" customFormat="1" x14ac:dyDescent="0.3">
      <c r="A19" s="162" t="s">
        <v>16</v>
      </c>
      <c r="B19" s="163" t="s">
        <v>191</v>
      </c>
      <c r="C19" s="163"/>
      <c r="D19" s="179" t="s">
        <v>27</v>
      </c>
      <c r="E19" s="180">
        <v>9</v>
      </c>
      <c r="F19" s="181"/>
      <c r="G19" s="182">
        <f>E19*F19</f>
        <v>0</v>
      </c>
    </row>
    <row r="20" spans="1:7" s="164" customFormat="1" ht="138" x14ac:dyDescent="0.3">
      <c r="A20" s="168"/>
      <c r="B20" s="174" t="s">
        <v>270</v>
      </c>
      <c r="C20" s="174"/>
      <c r="D20" s="179"/>
      <c r="E20" s="180"/>
      <c r="F20" s="181"/>
      <c r="G20" s="182"/>
    </row>
    <row r="21" spans="1:7" s="164" customFormat="1" x14ac:dyDescent="0.3">
      <c r="A21" s="168"/>
      <c r="B21" s="174"/>
      <c r="C21" s="174"/>
      <c r="D21" s="184"/>
      <c r="E21" s="184"/>
      <c r="F21" s="184"/>
      <c r="G21" s="184"/>
    </row>
    <row r="22" spans="1:7" s="164" customFormat="1" x14ac:dyDescent="0.3">
      <c r="A22" s="162" t="s">
        <v>18</v>
      </c>
      <c r="B22" s="163" t="s">
        <v>92</v>
      </c>
      <c r="C22" s="165"/>
    </row>
    <row r="23" spans="1:7" s="164" customFormat="1" ht="41.4" x14ac:dyDescent="0.3">
      <c r="A23" s="168"/>
      <c r="B23" s="174" t="s">
        <v>95</v>
      </c>
      <c r="C23" s="174"/>
      <c r="D23" s="179"/>
      <c r="E23" s="180"/>
      <c r="F23" s="181"/>
      <c r="G23" s="182"/>
    </row>
    <row r="24" spans="1:7" s="164" customFormat="1" ht="27.6" x14ac:dyDescent="0.3">
      <c r="A24" s="168"/>
      <c r="B24" s="174" t="s">
        <v>93</v>
      </c>
      <c r="C24" s="174"/>
      <c r="D24" s="179"/>
      <c r="E24" s="180"/>
      <c r="F24" s="181"/>
      <c r="G24" s="182"/>
    </row>
    <row r="25" spans="1:7" s="164" customFormat="1" ht="41.4" x14ac:dyDescent="0.3">
      <c r="A25" s="168" t="s">
        <v>94</v>
      </c>
      <c r="B25" s="174" t="s">
        <v>96</v>
      </c>
      <c r="C25" s="174"/>
      <c r="D25" s="179"/>
      <c r="E25" s="180"/>
      <c r="F25" s="181"/>
      <c r="G25" s="182"/>
    </row>
    <row r="26" spans="1:7" s="164" customFormat="1" ht="27.6" x14ac:dyDescent="0.3">
      <c r="A26" s="168"/>
      <c r="B26" s="174" t="s">
        <v>97</v>
      </c>
      <c r="C26" s="174"/>
      <c r="D26" s="184"/>
      <c r="E26" s="184"/>
      <c r="F26" s="184"/>
      <c r="G26" s="184"/>
    </row>
    <row r="27" spans="1:7" s="164" customFormat="1" x14ac:dyDescent="0.3">
      <c r="A27" s="168"/>
      <c r="B27" s="174" t="s">
        <v>98</v>
      </c>
      <c r="C27" s="174"/>
      <c r="D27" s="175" t="s">
        <v>27</v>
      </c>
      <c r="E27" s="176">
        <v>1</v>
      </c>
      <c r="F27" s="177"/>
      <c r="G27" s="178">
        <f>E27*F27</f>
        <v>0</v>
      </c>
    </row>
    <row r="28" spans="1:7" s="164" customFormat="1" x14ac:dyDescent="0.3">
      <c r="A28" s="168"/>
      <c r="B28" s="174" t="s">
        <v>99</v>
      </c>
      <c r="C28" s="174"/>
      <c r="D28" s="175" t="s">
        <v>27</v>
      </c>
      <c r="E28" s="176">
        <v>1</v>
      </c>
      <c r="F28" s="177"/>
      <c r="G28" s="178">
        <f>E28*F28</f>
        <v>0</v>
      </c>
    </row>
    <row r="29" spans="1:7" s="164" customFormat="1" ht="27.6" x14ac:dyDescent="0.3">
      <c r="A29" s="168"/>
      <c r="B29" s="174" t="s">
        <v>100</v>
      </c>
      <c r="C29" s="174"/>
      <c r="D29" s="175" t="s">
        <v>27</v>
      </c>
      <c r="E29" s="176">
        <v>1</v>
      </c>
      <c r="F29" s="177"/>
      <c r="G29" s="178">
        <f>E29*F29</f>
        <v>0</v>
      </c>
    </row>
    <row r="30" spans="1:7" s="164" customFormat="1" x14ac:dyDescent="0.3">
      <c r="A30" s="168"/>
      <c r="B30" s="174"/>
      <c r="C30" s="174"/>
      <c r="D30" s="179"/>
      <c r="E30" s="180"/>
      <c r="F30" s="181"/>
      <c r="G30" s="182"/>
    </row>
    <row r="31" spans="1:7" s="164" customFormat="1" ht="41.4" x14ac:dyDescent="0.3">
      <c r="A31" s="168"/>
      <c r="B31" s="169" t="s">
        <v>75</v>
      </c>
      <c r="C31" s="169"/>
      <c r="D31" s="170"/>
      <c r="E31" s="171"/>
      <c r="F31" s="172"/>
      <c r="G31" s="173">
        <f>SUM(G4:G30)</f>
        <v>0</v>
      </c>
    </row>
  </sheetData>
  <dataValidations count="1">
    <dataValidation type="list" allowBlank="1" showInputMessage="1" showErrorMessage="1" sqref="B3:C31" xr:uid="{859C79E8-75B9-4704-A01E-DA76A9D6295B}">
      <formula1>text</formula1>
    </dataValidation>
  </dataValidations>
  <pageMargins left="0.70866141732283472" right="0.70866141732283472" top="0.74803149606299213" bottom="0.74803149606299213" header="0.31496062992125984" footer="0.31496062992125984"/>
  <pageSetup paperSize="9" scale="97" orientation="portrait" r:id="rId1"/>
  <headerFooter>
    <oddHeader>&amp;A</oddHead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40236-21D8-460B-B0E6-61D9C74DAAA9}">
  <dimension ref="A2:G11"/>
  <sheetViews>
    <sheetView view="pageBreakPreview" zoomScale="115" zoomScaleNormal="115" zoomScaleSheetLayoutView="115" workbookViewId="0">
      <selection activeCell="H4" sqref="H4"/>
    </sheetView>
  </sheetViews>
  <sheetFormatPr defaultRowHeight="14.4" x14ac:dyDescent="0.3"/>
  <cols>
    <col min="1" max="1" width="5.6640625" style="201" customWidth="1"/>
    <col min="2" max="2" width="36.5546875" style="202" customWidth="1"/>
    <col min="3" max="3" width="12.109375" style="202" customWidth="1"/>
    <col min="4" max="4" width="4.5546875" style="196" customWidth="1"/>
    <col min="5" max="5" width="7.5546875" style="196" customWidth="1"/>
    <col min="6" max="6" width="10" style="196" customWidth="1"/>
    <col min="7" max="7" width="13.6640625" style="196" customWidth="1"/>
    <col min="8" max="16384" width="8.88671875" style="196"/>
  </cols>
  <sheetData>
    <row r="2" spans="1:7" s="40" customFormat="1" ht="20.399999999999999" x14ac:dyDescent="0.2">
      <c r="A2" s="87" t="s">
        <v>0</v>
      </c>
      <c r="B2" s="71" t="s">
        <v>1</v>
      </c>
      <c r="C2" s="166" t="s">
        <v>267</v>
      </c>
      <c r="D2" s="71" t="s">
        <v>2</v>
      </c>
      <c r="E2" s="72" t="s">
        <v>3</v>
      </c>
      <c r="F2" s="73" t="s">
        <v>53</v>
      </c>
      <c r="G2" s="72" t="s">
        <v>4</v>
      </c>
    </row>
    <row r="3" spans="1:7" s="191" customFormat="1" ht="41.4" x14ac:dyDescent="0.3">
      <c r="A3" s="168" t="s">
        <v>29</v>
      </c>
      <c r="B3" s="169" t="s">
        <v>152</v>
      </c>
      <c r="C3" s="169"/>
      <c r="D3" s="179"/>
      <c r="E3" s="180"/>
      <c r="F3" s="178"/>
      <c r="G3" s="190"/>
    </row>
    <row r="4" spans="1:7" s="191" customFormat="1" ht="108" customHeight="1" x14ac:dyDescent="0.3">
      <c r="A4" s="192" t="s">
        <v>7</v>
      </c>
      <c r="B4" s="193" t="s">
        <v>275</v>
      </c>
      <c r="C4" s="193"/>
      <c r="D4" s="175" t="s">
        <v>27</v>
      </c>
      <c r="E4" s="176">
        <v>3</v>
      </c>
      <c r="F4" s="178"/>
      <c r="G4" s="190">
        <f t="shared" ref="G4:G8" si="0">SUM(E4*F4)</f>
        <v>0</v>
      </c>
    </row>
    <row r="5" spans="1:7" s="191" customFormat="1" ht="108.75" customHeight="1" x14ac:dyDescent="0.3">
      <c r="A5" s="192" t="s">
        <v>15</v>
      </c>
      <c r="B5" s="193" t="s">
        <v>276</v>
      </c>
      <c r="C5" s="193"/>
      <c r="D5" s="175" t="s">
        <v>27</v>
      </c>
      <c r="E5" s="176">
        <v>3</v>
      </c>
      <c r="F5" s="178"/>
      <c r="G5" s="190">
        <f t="shared" si="0"/>
        <v>0</v>
      </c>
    </row>
    <row r="6" spans="1:7" s="191" customFormat="1" ht="108" customHeight="1" x14ac:dyDescent="0.3">
      <c r="A6" s="192" t="s">
        <v>16</v>
      </c>
      <c r="B6" s="194" t="s">
        <v>192</v>
      </c>
      <c r="C6" s="194"/>
      <c r="D6" s="175" t="s">
        <v>20</v>
      </c>
      <c r="E6" s="176">
        <v>1</v>
      </c>
      <c r="F6" s="178"/>
      <c r="G6" s="190">
        <f>SUM(E6*F6)</f>
        <v>0</v>
      </c>
    </row>
    <row r="7" spans="1:7" s="191" customFormat="1" ht="234.6" x14ac:dyDescent="0.3">
      <c r="A7" s="192" t="s">
        <v>18</v>
      </c>
      <c r="B7" s="194" t="s">
        <v>277</v>
      </c>
      <c r="C7" s="194"/>
      <c r="D7" s="175" t="s">
        <v>20</v>
      </c>
      <c r="E7" s="176">
        <v>1</v>
      </c>
      <c r="F7" s="178"/>
      <c r="G7" s="190">
        <f>SUM(E7*F7)</f>
        <v>0</v>
      </c>
    </row>
    <row r="8" spans="1:7" s="191" customFormat="1" ht="164.25" customHeight="1" x14ac:dyDescent="0.3">
      <c r="A8" s="192" t="s">
        <v>26</v>
      </c>
      <c r="B8" s="193" t="s">
        <v>278</v>
      </c>
      <c r="C8" s="193"/>
      <c r="D8" s="175" t="s">
        <v>20</v>
      </c>
      <c r="E8" s="176">
        <v>1</v>
      </c>
      <c r="F8" s="178"/>
      <c r="G8" s="190">
        <f t="shared" si="0"/>
        <v>0</v>
      </c>
    </row>
    <row r="9" spans="1:7" s="191" customFormat="1" ht="69" x14ac:dyDescent="0.3">
      <c r="A9" s="192" t="s">
        <v>30</v>
      </c>
      <c r="B9" s="195" t="s">
        <v>193</v>
      </c>
      <c r="C9" s="195"/>
      <c r="D9" s="175" t="s">
        <v>27</v>
      </c>
      <c r="E9" s="176">
        <v>2</v>
      </c>
      <c r="F9" s="178"/>
      <c r="G9" s="190">
        <f>SUM(E9*F9)</f>
        <v>0</v>
      </c>
    </row>
    <row r="10" spans="1:7" ht="68.25" customHeight="1" x14ac:dyDescent="0.3">
      <c r="A10" s="122" t="s">
        <v>31</v>
      </c>
      <c r="B10" s="123" t="s">
        <v>219</v>
      </c>
      <c r="C10" s="123"/>
      <c r="D10" s="188" t="s">
        <v>119</v>
      </c>
      <c r="E10" s="189">
        <v>1</v>
      </c>
      <c r="F10" s="124"/>
      <c r="G10" s="125">
        <f t="shared" ref="G10" si="1">(E10*F10)</f>
        <v>0</v>
      </c>
    </row>
    <row r="11" spans="1:7" s="191" customFormat="1" ht="55.2" x14ac:dyDescent="0.3">
      <c r="A11" s="197"/>
      <c r="B11" s="198" t="s">
        <v>56</v>
      </c>
      <c r="C11" s="198"/>
      <c r="D11" s="170"/>
      <c r="E11" s="171"/>
      <c r="F11" s="199"/>
      <c r="G11" s="200">
        <f>SUM(G4:G10)</f>
        <v>0</v>
      </c>
    </row>
  </sheetData>
  <dataValidations count="1">
    <dataValidation type="list" allowBlank="1" showInputMessage="1" showErrorMessage="1" sqref="B4:C5" xr:uid="{85D3B349-330A-4BBF-A314-9132430FE403}">
      <formula1>text</formula1>
    </dataValidation>
  </dataValidations>
  <pageMargins left="0.70866141732283472" right="0.70866141732283472" top="0.74803149606299213" bottom="0.74803149606299213" header="0.31496062992125984" footer="0.31496062992125984"/>
  <pageSetup paperSize="9" scale="96" orientation="portrait" r:id="rId1"/>
  <headerFooter>
    <oddHeader>&amp;A</oddHead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BF42B-5444-4146-AD82-B5FAE70108F7}">
  <dimension ref="A2:G28"/>
  <sheetViews>
    <sheetView view="pageBreakPreview" topLeftCell="A24" zoomScale="115" zoomScaleNormal="115" zoomScaleSheetLayoutView="115" workbookViewId="0">
      <selection activeCell="B27" sqref="B27"/>
    </sheetView>
  </sheetViews>
  <sheetFormatPr defaultRowHeight="14.4" x14ac:dyDescent="0.3"/>
  <cols>
    <col min="1" max="1" width="5.6640625" style="196" customWidth="1"/>
    <col min="2" max="2" width="36.5546875" style="202" customWidth="1"/>
    <col min="3" max="3" width="11.88671875" style="202" customWidth="1"/>
    <col min="4" max="4" width="4.5546875" style="196" customWidth="1"/>
    <col min="5" max="5" width="7.5546875" style="196" customWidth="1"/>
    <col min="6" max="6" width="10" style="196" customWidth="1"/>
    <col min="7" max="7" width="13.6640625" style="196" customWidth="1"/>
    <col min="8" max="16384" width="8.88671875" style="196"/>
  </cols>
  <sheetData>
    <row r="2" spans="1:7" s="40" customFormat="1" ht="20.399999999999999" x14ac:dyDescent="0.2">
      <c r="A2" s="71" t="s">
        <v>0</v>
      </c>
      <c r="B2" s="71" t="s">
        <v>1</v>
      </c>
      <c r="C2" s="166" t="s">
        <v>267</v>
      </c>
      <c r="D2" s="71" t="s">
        <v>2</v>
      </c>
      <c r="E2" s="72" t="s">
        <v>3</v>
      </c>
      <c r="F2" s="73" t="s">
        <v>53</v>
      </c>
      <c r="G2" s="72" t="s">
        <v>4</v>
      </c>
    </row>
    <row r="3" spans="1:7" s="191" customFormat="1" ht="13.8" x14ac:dyDescent="0.3">
      <c r="A3" s="198" t="s">
        <v>32</v>
      </c>
      <c r="B3" s="169" t="s">
        <v>33</v>
      </c>
      <c r="C3" s="169"/>
      <c r="D3" s="170"/>
      <c r="E3" s="171"/>
      <c r="F3" s="199"/>
      <c r="G3" s="200"/>
    </row>
    <row r="4" spans="1:7" s="191" customFormat="1" ht="27.6" x14ac:dyDescent="0.3">
      <c r="A4" s="203" t="s">
        <v>7</v>
      </c>
      <c r="B4" s="193" t="s">
        <v>101</v>
      </c>
      <c r="C4" s="193"/>
      <c r="D4" s="184" t="s">
        <v>20</v>
      </c>
      <c r="E4" s="176">
        <v>2</v>
      </c>
      <c r="F4" s="204"/>
      <c r="G4" s="205">
        <f>SUM(E4*F4)</f>
        <v>0</v>
      </c>
    </row>
    <row r="5" spans="1:7" s="191" customFormat="1" ht="69" x14ac:dyDescent="0.3">
      <c r="A5" s="203" t="s">
        <v>8</v>
      </c>
      <c r="B5" s="193" t="s">
        <v>107</v>
      </c>
      <c r="C5" s="193"/>
      <c r="D5" s="179"/>
      <c r="E5" s="180"/>
      <c r="F5" s="178"/>
      <c r="G5" s="190"/>
    </row>
    <row r="6" spans="1:7" s="191" customFormat="1" ht="41.4" x14ac:dyDescent="0.3">
      <c r="A6" s="203" t="s">
        <v>9</v>
      </c>
      <c r="B6" s="193" t="s">
        <v>102</v>
      </c>
      <c r="C6" s="193"/>
      <c r="D6" s="179"/>
      <c r="E6" s="180"/>
      <c r="F6" s="178"/>
      <c r="G6" s="190"/>
    </row>
    <row r="7" spans="1:7" s="191" customFormat="1" ht="27.6" x14ac:dyDescent="0.3">
      <c r="A7" s="203" t="s">
        <v>10</v>
      </c>
      <c r="B7" s="193" t="s">
        <v>103</v>
      </c>
      <c r="C7" s="193"/>
      <c r="D7" s="179"/>
      <c r="E7" s="180"/>
      <c r="F7" s="178"/>
      <c r="G7" s="190"/>
    </row>
    <row r="8" spans="1:7" s="191" customFormat="1" ht="69" x14ac:dyDescent="0.3">
      <c r="A8" s="203" t="s">
        <v>11</v>
      </c>
      <c r="B8" s="193" t="s">
        <v>104</v>
      </c>
      <c r="C8" s="193"/>
      <c r="D8" s="179"/>
      <c r="E8" s="180"/>
      <c r="F8" s="178"/>
      <c r="G8" s="190"/>
    </row>
    <row r="9" spans="1:7" s="191" customFormat="1" ht="41.4" x14ac:dyDescent="0.3">
      <c r="A9" s="203" t="s">
        <v>12</v>
      </c>
      <c r="B9" s="193" t="s">
        <v>279</v>
      </c>
      <c r="C9" s="193"/>
      <c r="D9" s="179"/>
      <c r="E9" s="180"/>
      <c r="F9" s="178"/>
      <c r="G9" s="190"/>
    </row>
    <row r="10" spans="1:7" s="191" customFormat="1" ht="69" x14ac:dyDescent="0.3">
      <c r="A10" s="206"/>
      <c r="B10" s="193" t="s">
        <v>280</v>
      </c>
      <c r="C10" s="193"/>
      <c r="D10" s="207"/>
      <c r="E10" s="208"/>
      <c r="F10" s="199"/>
      <c r="G10" s="200"/>
    </row>
    <row r="11" spans="1:7" s="191" customFormat="1" ht="81.75" customHeight="1" x14ac:dyDescent="0.3">
      <c r="A11" s="193"/>
      <c r="B11" s="193" t="s">
        <v>281</v>
      </c>
      <c r="C11" s="193"/>
      <c r="D11" s="209"/>
      <c r="E11" s="210"/>
      <c r="F11" s="204"/>
      <c r="G11" s="205"/>
    </row>
    <row r="12" spans="1:7" s="191" customFormat="1" ht="13.8" x14ac:dyDescent="0.3">
      <c r="A12" s="193"/>
      <c r="B12" s="198"/>
      <c r="C12" s="198"/>
      <c r="D12" s="209"/>
      <c r="E12" s="210"/>
      <c r="F12" s="204"/>
      <c r="G12" s="205"/>
    </row>
    <row r="13" spans="1:7" s="191" customFormat="1" ht="27.6" x14ac:dyDescent="0.3">
      <c r="A13" s="193" t="s">
        <v>15</v>
      </c>
      <c r="B13" s="193" t="s">
        <v>106</v>
      </c>
      <c r="C13" s="193"/>
      <c r="D13" s="184" t="s">
        <v>20</v>
      </c>
      <c r="E13" s="176">
        <v>2</v>
      </c>
      <c r="F13" s="204"/>
      <c r="G13" s="205">
        <f>SUM(E13*F13)</f>
        <v>0</v>
      </c>
    </row>
    <row r="14" spans="1:7" s="191" customFormat="1" ht="69" x14ac:dyDescent="0.3">
      <c r="A14" s="193" t="s">
        <v>34</v>
      </c>
      <c r="B14" s="193" t="s">
        <v>108</v>
      </c>
      <c r="C14" s="193"/>
      <c r="D14" s="209"/>
      <c r="E14" s="210"/>
      <c r="F14" s="204"/>
      <c r="G14" s="205"/>
    </row>
    <row r="15" spans="1:7" s="191" customFormat="1" ht="41.4" x14ac:dyDescent="0.3">
      <c r="A15" s="193" t="s">
        <v>35</v>
      </c>
      <c r="B15" s="193" t="s">
        <v>109</v>
      </c>
      <c r="C15" s="193"/>
      <c r="D15" s="209"/>
      <c r="E15" s="210"/>
      <c r="F15" s="204"/>
      <c r="G15" s="205"/>
    </row>
    <row r="16" spans="1:7" s="191" customFormat="1" ht="41.4" x14ac:dyDescent="0.3">
      <c r="A16" s="193" t="s">
        <v>36</v>
      </c>
      <c r="B16" s="193" t="s">
        <v>110</v>
      </c>
      <c r="C16" s="193"/>
      <c r="D16" s="209"/>
      <c r="E16" s="210"/>
      <c r="F16" s="204"/>
      <c r="G16" s="205"/>
    </row>
    <row r="17" spans="1:7" s="191" customFormat="1" ht="69" x14ac:dyDescent="0.3">
      <c r="A17" s="193" t="s">
        <v>37</v>
      </c>
      <c r="B17" s="193" t="s">
        <v>111</v>
      </c>
      <c r="C17" s="193"/>
      <c r="D17" s="209"/>
      <c r="E17" s="210"/>
      <c r="F17" s="204"/>
      <c r="G17" s="205"/>
    </row>
    <row r="18" spans="1:7" s="191" customFormat="1" ht="31.8" customHeight="1" x14ac:dyDescent="0.3">
      <c r="A18" s="193" t="s">
        <v>38</v>
      </c>
      <c r="B18" s="193" t="s">
        <v>282</v>
      </c>
      <c r="C18" s="193"/>
      <c r="D18" s="209"/>
      <c r="E18" s="210"/>
      <c r="F18" s="204"/>
      <c r="G18" s="205"/>
    </row>
    <row r="19" spans="1:7" s="191" customFormat="1" ht="59.4" customHeight="1" x14ac:dyDescent="0.3">
      <c r="A19" s="193"/>
      <c r="B19" s="193" t="s">
        <v>105</v>
      </c>
      <c r="C19" s="193"/>
      <c r="D19" s="209"/>
      <c r="E19" s="210"/>
      <c r="F19" s="204"/>
      <c r="G19" s="205"/>
    </row>
    <row r="20" spans="1:7" s="191" customFormat="1" ht="84.6" customHeight="1" x14ac:dyDescent="0.3">
      <c r="A20" s="193"/>
      <c r="B20" s="137" t="s">
        <v>283</v>
      </c>
      <c r="C20" s="137"/>
      <c r="D20" s="209"/>
      <c r="E20" s="210"/>
      <c r="F20" s="204"/>
      <c r="G20" s="205"/>
    </row>
    <row r="21" spans="1:7" s="191" customFormat="1" ht="13.8" x14ac:dyDescent="0.3">
      <c r="A21" s="193"/>
      <c r="B21" s="198"/>
      <c r="C21" s="198"/>
      <c r="D21" s="209"/>
      <c r="E21" s="210"/>
      <c r="F21" s="204"/>
      <c r="G21" s="205"/>
    </row>
    <row r="22" spans="1:7" s="191" customFormat="1" ht="41.4" x14ac:dyDescent="0.3">
      <c r="A22" s="193" t="s">
        <v>16</v>
      </c>
      <c r="B22" s="193" t="s">
        <v>69</v>
      </c>
      <c r="C22" s="193"/>
      <c r="D22" s="184" t="s">
        <v>20</v>
      </c>
      <c r="E22" s="176">
        <v>2</v>
      </c>
      <c r="F22" s="204"/>
      <c r="G22" s="205">
        <f>SUM(E22*F22)</f>
        <v>0</v>
      </c>
    </row>
    <row r="23" spans="1:7" s="191" customFormat="1" ht="96.6" x14ac:dyDescent="0.3">
      <c r="A23" s="193" t="s">
        <v>43</v>
      </c>
      <c r="B23" s="193" t="s">
        <v>113</v>
      </c>
      <c r="C23" s="193"/>
      <c r="D23" s="209"/>
      <c r="E23" s="210"/>
      <c r="F23" s="204"/>
      <c r="G23" s="205"/>
    </row>
    <row r="24" spans="1:7" s="191" customFormat="1" ht="41.4" x14ac:dyDescent="0.3">
      <c r="A24" s="193" t="s">
        <v>70</v>
      </c>
      <c r="B24" s="193" t="s">
        <v>110</v>
      </c>
      <c r="C24" s="193"/>
      <c r="D24" s="209"/>
      <c r="E24" s="210"/>
      <c r="F24" s="204"/>
      <c r="G24" s="205"/>
    </row>
    <row r="25" spans="1:7" s="191" customFormat="1" ht="41.4" x14ac:dyDescent="0.3">
      <c r="A25" s="193" t="s">
        <v>71</v>
      </c>
      <c r="B25" s="193" t="s">
        <v>112</v>
      </c>
      <c r="C25" s="193"/>
      <c r="D25" s="209"/>
      <c r="E25" s="210"/>
      <c r="F25" s="204"/>
      <c r="G25" s="205"/>
    </row>
    <row r="26" spans="1:7" s="191" customFormat="1" ht="33" customHeight="1" x14ac:dyDescent="0.3">
      <c r="A26" s="193" t="s">
        <v>72</v>
      </c>
      <c r="B26" s="193" t="s">
        <v>279</v>
      </c>
      <c r="C26" s="193"/>
      <c r="D26" s="209"/>
      <c r="E26" s="210"/>
      <c r="F26" s="204"/>
      <c r="G26" s="205"/>
    </row>
    <row r="27" spans="1:7" s="191" customFormat="1" ht="82.8" x14ac:dyDescent="0.3">
      <c r="A27" s="193"/>
      <c r="B27" s="193" t="s">
        <v>284</v>
      </c>
      <c r="C27" s="193"/>
      <c r="D27" s="209"/>
      <c r="E27" s="210"/>
      <c r="F27" s="204"/>
      <c r="G27" s="205"/>
    </row>
    <row r="28" spans="1:7" s="216" customFormat="1" ht="13.8" x14ac:dyDescent="0.3">
      <c r="A28" s="198"/>
      <c r="B28" s="211" t="s">
        <v>39</v>
      </c>
      <c r="C28" s="211"/>
      <c r="D28" s="212"/>
      <c r="E28" s="213"/>
      <c r="F28" s="214"/>
      <c r="G28" s="215">
        <f>SUM(G4:G26)</f>
        <v>0</v>
      </c>
    </row>
  </sheetData>
  <pageMargins left="0.70866141732283472" right="0.70866141732283472" top="0.74803149606299213" bottom="0.74803149606299213" header="0.31496062992125984" footer="0.31496062992125984"/>
  <pageSetup paperSize="9" scale="97" orientation="portrait" r:id="rId1"/>
  <headerFooter>
    <oddHeader>&amp;A</oddHeader>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09F09-6B96-4610-AB09-DC55DCDFCC45}">
  <dimension ref="A2:G33"/>
  <sheetViews>
    <sheetView view="pageBreakPreview" topLeftCell="A23" zoomScaleNormal="115" zoomScaleSheetLayoutView="100" workbookViewId="0">
      <selection activeCell="B4" sqref="B4"/>
    </sheetView>
  </sheetViews>
  <sheetFormatPr defaultRowHeight="14.4" x14ac:dyDescent="0.3"/>
  <cols>
    <col min="1" max="1" width="5.6640625" customWidth="1"/>
    <col min="2" max="2" width="36.5546875" style="19" customWidth="1"/>
    <col min="3" max="3" width="12" style="19" customWidth="1"/>
    <col min="4" max="4" width="4.5546875" customWidth="1"/>
    <col min="5" max="5" width="7.5546875" customWidth="1"/>
    <col min="6" max="6" width="10" customWidth="1"/>
    <col min="7" max="7" width="13.6640625" customWidth="1"/>
  </cols>
  <sheetData>
    <row r="2" spans="1:7" s="1" customFormat="1" ht="20.399999999999999" x14ac:dyDescent="0.2">
      <c r="A2" s="71" t="s">
        <v>0</v>
      </c>
      <c r="B2" s="71" t="s">
        <v>1</v>
      </c>
      <c r="C2" s="157" t="s">
        <v>267</v>
      </c>
      <c r="D2" s="71" t="s">
        <v>2</v>
      </c>
      <c r="E2" s="72" t="s">
        <v>3</v>
      </c>
      <c r="F2" s="73" t="s">
        <v>53</v>
      </c>
      <c r="G2" s="72" t="s">
        <v>4</v>
      </c>
    </row>
    <row r="3" spans="1:7" s="12" customFormat="1" ht="27.6" x14ac:dyDescent="0.3">
      <c r="A3" s="75" t="s">
        <v>40</v>
      </c>
      <c r="B3" s="98" t="s">
        <v>41</v>
      </c>
      <c r="C3" s="98"/>
      <c r="D3" s="14"/>
      <c r="E3" s="15"/>
      <c r="F3" s="16"/>
      <c r="G3" s="17"/>
    </row>
    <row r="4" spans="1:7" s="7" customFormat="1" ht="138" x14ac:dyDescent="0.3">
      <c r="A4" s="74" t="s">
        <v>7</v>
      </c>
      <c r="B4" s="74" t="s">
        <v>285</v>
      </c>
      <c r="C4" s="74"/>
      <c r="D4" s="159" t="s">
        <v>20</v>
      </c>
      <c r="E4" s="105">
        <v>2</v>
      </c>
      <c r="F4" s="95"/>
      <c r="G4" s="93">
        <f>SUM(E4*F4)</f>
        <v>0</v>
      </c>
    </row>
    <row r="5" spans="1:7" s="7" customFormat="1" ht="69" x14ac:dyDescent="0.3">
      <c r="A5" s="74">
        <v>2</v>
      </c>
      <c r="B5" s="74" t="s">
        <v>194</v>
      </c>
      <c r="C5" s="74"/>
      <c r="D5" s="159" t="s">
        <v>27</v>
      </c>
      <c r="E5" s="105">
        <v>32</v>
      </c>
      <c r="F5" s="95"/>
      <c r="G5" s="93">
        <f>SUM(E5*F5)</f>
        <v>0</v>
      </c>
    </row>
    <row r="6" spans="1:7" s="7" customFormat="1" ht="13.8" x14ac:dyDescent="0.3">
      <c r="A6" s="74"/>
      <c r="B6" s="74"/>
      <c r="C6" s="74"/>
      <c r="D6" s="159"/>
      <c r="E6" s="105"/>
      <c r="F6" s="95"/>
      <c r="G6" s="93"/>
    </row>
    <row r="7" spans="1:7" s="7" customFormat="1" ht="27.6" x14ac:dyDescent="0.3">
      <c r="A7" s="74">
        <v>3</v>
      </c>
      <c r="B7" s="86" t="s">
        <v>42</v>
      </c>
      <c r="C7" s="86"/>
      <c r="D7" s="160" t="s">
        <v>20</v>
      </c>
      <c r="E7" s="105">
        <v>1</v>
      </c>
      <c r="F7" s="28"/>
      <c r="G7" s="29">
        <f>SUM(E7*F7)</f>
        <v>0</v>
      </c>
    </row>
    <row r="8" spans="1:7" s="7" customFormat="1" ht="27.6" x14ac:dyDescent="0.3">
      <c r="A8" s="84"/>
      <c r="B8" s="86" t="s">
        <v>196</v>
      </c>
      <c r="C8" s="86"/>
      <c r="D8" s="160"/>
      <c r="E8" s="105"/>
      <c r="F8" s="95"/>
      <c r="G8" s="93"/>
    </row>
    <row r="9" spans="1:7" s="7" customFormat="1" ht="27.6" x14ac:dyDescent="0.3">
      <c r="A9" s="85"/>
      <c r="B9" s="86" t="s">
        <v>197</v>
      </c>
      <c r="C9" s="86"/>
      <c r="D9" s="160"/>
      <c r="E9" s="105"/>
      <c r="F9" s="28"/>
      <c r="G9" s="29"/>
    </row>
    <row r="10" spans="1:7" s="7" customFormat="1" ht="13.8" x14ac:dyDescent="0.3">
      <c r="A10" s="85"/>
      <c r="B10" s="86" t="s">
        <v>114</v>
      </c>
      <c r="C10" s="86"/>
      <c r="D10" s="160"/>
      <c r="E10" s="105"/>
      <c r="F10" s="28"/>
      <c r="G10" s="29"/>
    </row>
    <row r="11" spans="1:7" s="7" customFormat="1" ht="96.6" x14ac:dyDescent="0.3">
      <c r="A11" s="85"/>
      <c r="B11" s="86" t="s">
        <v>154</v>
      </c>
      <c r="C11" s="86"/>
      <c r="D11" s="160"/>
      <c r="E11" s="105"/>
      <c r="F11" s="28"/>
      <c r="G11" s="29"/>
    </row>
    <row r="12" spans="1:7" s="7" customFormat="1" ht="41.4" x14ac:dyDescent="0.3">
      <c r="A12" s="85"/>
      <c r="B12" s="86" t="s">
        <v>195</v>
      </c>
      <c r="C12" s="86"/>
      <c r="D12" s="160"/>
      <c r="E12" s="105"/>
      <c r="F12" s="28"/>
      <c r="G12" s="29"/>
    </row>
    <row r="13" spans="1:7" s="7" customFormat="1" ht="27.6" x14ac:dyDescent="0.3">
      <c r="A13" s="99"/>
      <c r="B13" s="86" t="s">
        <v>115</v>
      </c>
      <c r="C13" s="86"/>
      <c r="D13" s="160"/>
      <c r="E13" s="105"/>
      <c r="F13" s="28"/>
      <c r="G13" s="29"/>
    </row>
    <row r="14" spans="1:7" s="7" customFormat="1" ht="27.6" x14ac:dyDescent="0.3">
      <c r="A14" s="99"/>
      <c r="B14" s="86" t="s">
        <v>155</v>
      </c>
      <c r="C14" s="86"/>
      <c r="D14" s="160"/>
      <c r="E14" s="105"/>
      <c r="F14" s="28"/>
      <c r="G14" s="29"/>
    </row>
    <row r="15" spans="1:7" s="7" customFormat="1" ht="13.8" x14ac:dyDescent="0.3">
      <c r="A15" s="85"/>
      <c r="B15" s="75"/>
      <c r="C15" s="75"/>
      <c r="D15" s="160"/>
      <c r="E15" s="105"/>
      <c r="F15" s="28"/>
      <c r="G15" s="29"/>
    </row>
    <row r="16" spans="1:7" s="7" customFormat="1" ht="27.6" x14ac:dyDescent="0.3">
      <c r="A16" s="85">
        <v>4</v>
      </c>
      <c r="B16" s="86" t="s">
        <v>44</v>
      </c>
      <c r="C16" s="86"/>
      <c r="D16" s="160" t="s">
        <v>20</v>
      </c>
      <c r="E16" s="105">
        <v>2</v>
      </c>
      <c r="F16" s="28"/>
      <c r="G16" s="29">
        <f>SUM(E16*F16)</f>
        <v>0</v>
      </c>
    </row>
    <row r="17" spans="1:7" s="7" customFormat="1" ht="41.4" x14ac:dyDescent="0.3">
      <c r="A17" s="85"/>
      <c r="B17" s="86" t="s">
        <v>198</v>
      </c>
      <c r="C17" s="86"/>
      <c r="D17" s="160"/>
      <c r="E17" s="105"/>
      <c r="F17" s="28"/>
      <c r="G17" s="29"/>
    </row>
    <row r="18" spans="1:7" s="7" customFormat="1" ht="41.4" x14ac:dyDescent="0.3">
      <c r="A18" s="85"/>
      <c r="B18" s="86" t="s">
        <v>199</v>
      </c>
      <c r="C18" s="86"/>
      <c r="D18" s="160"/>
      <c r="E18" s="105"/>
      <c r="F18" s="28"/>
      <c r="G18" s="29"/>
    </row>
    <row r="19" spans="1:7" s="7" customFormat="1" ht="55.2" x14ac:dyDescent="0.3">
      <c r="A19" s="85"/>
      <c r="B19" s="86" t="s">
        <v>116</v>
      </c>
      <c r="C19" s="86"/>
      <c r="D19" s="160"/>
      <c r="E19" s="105"/>
      <c r="F19" s="28"/>
      <c r="G19" s="29"/>
    </row>
    <row r="20" spans="1:7" s="7" customFormat="1" ht="27.6" x14ac:dyDescent="0.3">
      <c r="A20" s="85"/>
      <c r="B20" s="86" t="s">
        <v>200</v>
      </c>
      <c r="C20" s="86"/>
      <c r="D20" s="160"/>
      <c r="E20" s="105"/>
      <c r="F20" s="28"/>
      <c r="G20" s="29"/>
    </row>
    <row r="21" spans="1:7" s="7" customFormat="1" ht="27.6" x14ac:dyDescent="0.3">
      <c r="A21" s="85"/>
      <c r="B21" s="86" t="s">
        <v>115</v>
      </c>
      <c r="C21" s="86"/>
      <c r="D21" s="160"/>
      <c r="E21" s="105"/>
      <c r="F21" s="28"/>
      <c r="G21" s="29"/>
    </row>
    <row r="22" spans="1:7" s="7" customFormat="1" ht="13.8" x14ac:dyDescent="0.3">
      <c r="A22" s="85"/>
      <c r="B22" s="75"/>
      <c r="C22" s="75"/>
      <c r="D22" s="160"/>
      <c r="E22" s="105"/>
      <c r="F22" s="28"/>
      <c r="G22" s="29"/>
    </row>
    <row r="23" spans="1:7" s="7" customFormat="1" ht="27.6" x14ac:dyDescent="0.3">
      <c r="A23" s="85">
        <v>5</v>
      </c>
      <c r="B23" s="74" t="s">
        <v>45</v>
      </c>
      <c r="C23" s="74"/>
      <c r="D23" s="160" t="s">
        <v>20</v>
      </c>
      <c r="E23" s="105">
        <v>1</v>
      </c>
      <c r="F23" s="28"/>
      <c r="G23" s="29">
        <f>SUM(E23*F23)</f>
        <v>0</v>
      </c>
    </row>
    <row r="24" spans="1:7" s="7" customFormat="1" ht="27.6" x14ac:dyDescent="0.3">
      <c r="A24" s="84"/>
      <c r="B24" s="86" t="s">
        <v>201</v>
      </c>
      <c r="C24" s="86"/>
      <c r="D24" s="160"/>
      <c r="E24" s="105"/>
      <c r="F24" s="28"/>
      <c r="G24" s="29"/>
    </row>
    <row r="25" spans="1:7" s="7" customFormat="1" ht="27.6" x14ac:dyDescent="0.3">
      <c r="A25" s="100"/>
      <c r="B25" s="86" t="s">
        <v>117</v>
      </c>
      <c r="C25" s="86"/>
      <c r="D25" s="160"/>
      <c r="E25" s="105"/>
      <c r="F25" s="28"/>
      <c r="G25" s="29"/>
    </row>
    <row r="26" spans="1:7" s="7" customFormat="1" ht="27.6" x14ac:dyDescent="0.3">
      <c r="A26" s="85"/>
      <c r="B26" s="86" t="s">
        <v>202</v>
      </c>
      <c r="C26" s="86"/>
      <c r="D26" s="160"/>
      <c r="E26" s="105"/>
      <c r="F26" s="28"/>
      <c r="G26" s="29"/>
    </row>
    <row r="27" spans="1:7" s="7" customFormat="1" ht="69" x14ac:dyDescent="0.3">
      <c r="A27" s="85"/>
      <c r="B27" s="74" t="s">
        <v>118</v>
      </c>
      <c r="C27" s="74"/>
      <c r="D27" s="160"/>
      <c r="E27" s="105"/>
      <c r="F27" s="28"/>
      <c r="G27" s="29"/>
    </row>
    <row r="28" spans="1:7" s="7" customFormat="1" ht="13.8" x14ac:dyDescent="0.3">
      <c r="A28" s="85"/>
      <c r="B28" s="74"/>
      <c r="C28" s="74"/>
      <c r="D28" s="160"/>
      <c r="E28" s="105"/>
      <c r="F28" s="28"/>
      <c r="G28" s="29"/>
    </row>
    <row r="29" spans="1:7" ht="27.6" x14ac:dyDescent="0.3">
      <c r="A29" s="84">
        <v>6</v>
      </c>
      <c r="B29" s="74" t="s">
        <v>203</v>
      </c>
      <c r="C29" s="74"/>
      <c r="D29" s="160" t="s">
        <v>27</v>
      </c>
      <c r="E29" s="105">
        <v>3</v>
      </c>
      <c r="F29" s="28"/>
      <c r="G29" s="29">
        <f>SUM(E29*F29)</f>
        <v>0</v>
      </c>
    </row>
    <row r="30" spans="1:7" ht="27.6" x14ac:dyDescent="0.3">
      <c r="A30" s="84">
        <v>7</v>
      </c>
      <c r="B30" s="74" t="s">
        <v>204</v>
      </c>
      <c r="C30" s="74"/>
      <c r="D30" s="160" t="s">
        <v>27</v>
      </c>
      <c r="E30" s="105">
        <v>3</v>
      </c>
      <c r="F30" s="28"/>
      <c r="G30" s="29">
        <f>SUM(E30*F30)</f>
        <v>0</v>
      </c>
    </row>
    <row r="31" spans="1:7" ht="69" x14ac:dyDescent="0.3">
      <c r="A31" s="84">
        <v>8</v>
      </c>
      <c r="B31" s="74" t="s">
        <v>239</v>
      </c>
      <c r="C31" s="74"/>
      <c r="D31" s="160" t="s">
        <v>27</v>
      </c>
      <c r="E31" s="105">
        <v>5</v>
      </c>
      <c r="F31" s="28"/>
      <c r="G31" s="29">
        <f>SUM(E31*F31)</f>
        <v>0</v>
      </c>
    </row>
    <row r="32" spans="1:7" ht="27.6" x14ac:dyDescent="0.3">
      <c r="A32" s="84">
        <v>8</v>
      </c>
      <c r="B32" s="74" t="s">
        <v>240</v>
      </c>
      <c r="C32" s="74"/>
      <c r="D32" s="160" t="s">
        <v>27</v>
      </c>
      <c r="E32" s="105">
        <v>4</v>
      </c>
      <c r="F32" s="28"/>
      <c r="G32" s="29">
        <f>SUM(E32*F32)</f>
        <v>0</v>
      </c>
    </row>
    <row r="33" spans="1:7" s="2" customFormat="1" ht="27.6" x14ac:dyDescent="0.3">
      <c r="A33" s="76"/>
      <c r="B33" s="83" t="s">
        <v>46</v>
      </c>
      <c r="C33" s="83"/>
      <c r="D33" s="77"/>
      <c r="E33" s="78"/>
      <c r="F33" s="79"/>
      <c r="G33" s="80">
        <f>SUM(G4:G32)</f>
        <v>0</v>
      </c>
    </row>
  </sheetData>
  <pageMargins left="0.70866141732283472" right="0.70866141732283472" top="0.74803149606299213" bottom="0.74803149606299213" header="0.31496062992125984" footer="0.31496062992125984"/>
  <pageSetup paperSize="9" scale="97" orientation="portrait" r:id="rId1"/>
  <headerFooter>
    <oddHeader>&amp;A</oddHead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B012-A996-40B4-BC5E-E46E9BB5572F}">
  <dimension ref="A2:G27"/>
  <sheetViews>
    <sheetView view="pageBreakPreview" topLeftCell="A20" zoomScale="115" zoomScaleNormal="115" zoomScaleSheetLayoutView="115" workbookViewId="0">
      <selection activeCell="C26" sqref="C26"/>
    </sheetView>
  </sheetViews>
  <sheetFormatPr defaultRowHeight="14.4" x14ac:dyDescent="0.3"/>
  <cols>
    <col min="1" max="1" width="5.6640625" style="196" customWidth="1"/>
    <col min="2" max="2" width="36.5546875" style="202" customWidth="1"/>
    <col min="3" max="3" width="12" style="202" customWidth="1"/>
    <col min="4" max="4" width="4.5546875" style="196" customWidth="1"/>
    <col min="5" max="5" width="7.5546875" style="196" customWidth="1"/>
    <col min="6" max="6" width="10" style="196" customWidth="1"/>
    <col min="7" max="7" width="13.6640625" style="196" customWidth="1"/>
    <col min="8" max="16384" width="8.88671875" style="196"/>
  </cols>
  <sheetData>
    <row r="2" spans="1:7" s="40" customFormat="1" ht="20.399999999999999" x14ac:dyDescent="0.2">
      <c r="A2" s="71" t="s">
        <v>0</v>
      </c>
      <c r="B2" s="71" t="s">
        <v>1</v>
      </c>
      <c r="C2" s="166" t="s">
        <v>267</v>
      </c>
      <c r="D2" s="71" t="s">
        <v>2</v>
      </c>
      <c r="E2" s="72" t="s">
        <v>3</v>
      </c>
      <c r="F2" s="73" t="s">
        <v>53</v>
      </c>
      <c r="G2" s="82" t="s">
        <v>4</v>
      </c>
    </row>
    <row r="3" spans="1:7" s="222" customFormat="1" ht="13.8" x14ac:dyDescent="0.3">
      <c r="A3" s="217" t="s">
        <v>47</v>
      </c>
      <c r="B3" s="218" t="s">
        <v>48</v>
      </c>
      <c r="C3" s="218"/>
      <c r="D3" s="219"/>
      <c r="E3" s="220"/>
      <c r="F3" s="199"/>
      <c r="G3" s="221"/>
    </row>
    <row r="4" spans="1:7" s="191" customFormat="1" ht="55.2" x14ac:dyDescent="0.3">
      <c r="A4" s="203" t="s">
        <v>7</v>
      </c>
      <c r="B4" s="114" t="s">
        <v>120</v>
      </c>
      <c r="C4" s="114"/>
      <c r="D4" s="223"/>
      <c r="E4" s="224"/>
      <c r="F4" s="178"/>
      <c r="G4" s="225"/>
    </row>
    <row r="5" spans="1:7" s="191" customFormat="1" ht="124.2" x14ac:dyDescent="0.3">
      <c r="A5" s="203"/>
      <c r="B5" s="114" t="s">
        <v>121</v>
      </c>
      <c r="C5" s="114"/>
      <c r="D5" s="175"/>
      <c r="E5" s="176"/>
      <c r="F5" s="178"/>
      <c r="G5" s="190"/>
    </row>
    <row r="6" spans="1:7" s="191" customFormat="1" ht="82.8" x14ac:dyDescent="0.3">
      <c r="A6" s="203"/>
      <c r="B6" s="114" t="s">
        <v>122</v>
      </c>
      <c r="C6" s="114"/>
      <c r="D6" s="175"/>
      <c r="E6" s="176"/>
      <c r="F6" s="178"/>
      <c r="G6" s="190"/>
    </row>
    <row r="7" spans="1:7" s="191" customFormat="1" ht="44.4" customHeight="1" x14ac:dyDescent="0.3">
      <c r="A7" s="203"/>
      <c r="B7" s="193" t="s">
        <v>123</v>
      </c>
      <c r="C7" s="114"/>
      <c r="D7" s="175"/>
      <c r="E7" s="176"/>
      <c r="F7" s="178"/>
      <c r="G7" s="190"/>
    </row>
    <row r="8" spans="1:7" s="191" customFormat="1" ht="27.6" x14ac:dyDescent="0.3">
      <c r="A8" s="203"/>
      <c r="B8" s="114" t="s">
        <v>124</v>
      </c>
      <c r="C8" s="114"/>
      <c r="D8" s="175"/>
      <c r="E8" s="176"/>
      <c r="F8" s="178"/>
      <c r="G8" s="190"/>
    </row>
    <row r="9" spans="1:7" s="191" customFormat="1" ht="27.6" x14ac:dyDescent="0.3">
      <c r="A9" s="203"/>
      <c r="B9" s="114" t="s">
        <v>125</v>
      </c>
      <c r="C9" s="114"/>
      <c r="D9" s="175"/>
      <c r="E9" s="176"/>
      <c r="F9" s="178"/>
      <c r="G9" s="190"/>
    </row>
    <row r="10" spans="1:7" s="191" customFormat="1" ht="55.2" x14ac:dyDescent="0.3">
      <c r="A10" s="203"/>
      <c r="B10" s="193" t="s">
        <v>286</v>
      </c>
      <c r="C10" s="114"/>
      <c r="D10" s="175"/>
      <c r="E10" s="176"/>
      <c r="F10" s="178"/>
      <c r="G10" s="190"/>
    </row>
    <row r="11" spans="1:7" s="191" customFormat="1" ht="13.8" x14ac:dyDescent="0.3">
      <c r="A11" s="203"/>
      <c r="B11" s="114" t="s">
        <v>74</v>
      </c>
      <c r="C11" s="114"/>
      <c r="D11" s="175" t="s">
        <v>27</v>
      </c>
      <c r="E11" s="176">
        <v>1</v>
      </c>
      <c r="F11" s="178"/>
      <c r="G11" s="190">
        <f>SUM(E11*F11)</f>
        <v>0</v>
      </c>
    </row>
    <row r="12" spans="1:7" s="191" customFormat="1" ht="13.8" x14ac:dyDescent="0.3">
      <c r="A12" s="203"/>
      <c r="B12" s="114"/>
      <c r="C12" s="114"/>
      <c r="D12" s="175"/>
      <c r="E12" s="176"/>
      <c r="F12" s="178"/>
      <c r="G12" s="190"/>
    </row>
    <row r="13" spans="1:7" s="191" customFormat="1" ht="69" x14ac:dyDescent="0.3">
      <c r="A13" s="203" t="s">
        <v>15</v>
      </c>
      <c r="B13" s="193" t="s">
        <v>126</v>
      </c>
      <c r="C13" s="114"/>
      <c r="D13" s="175"/>
      <c r="E13" s="176"/>
      <c r="F13" s="178"/>
      <c r="G13" s="190"/>
    </row>
    <row r="14" spans="1:7" s="191" customFormat="1" ht="110.4" x14ac:dyDescent="0.3">
      <c r="A14" s="203"/>
      <c r="B14" s="114" t="s">
        <v>127</v>
      </c>
      <c r="C14" s="114"/>
      <c r="D14" s="175"/>
      <c r="E14" s="176"/>
      <c r="F14" s="178"/>
      <c r="G14" s="190"/>
    </row>
    <row r="15" spans="1:7" s="191" customFormat="1" ht="69" x14ac:dyDescent="0.3">
      <c r="A15" s="203"/>
      <c r="B15" s="193" t="s">
        <v>128</v>
      </c>
      <c r="C15" s="114"/>
      <c r="D15" s="175"/>
      <c r="E15" s="176"/>
      <c r="F15" s="178"/>
      <c r="G15" s="190"/>
    </row>
    <row r="16" spans="1:7" s="191" customFormat="1" ht="27.6" x14ac:dyDescent="0.3">
      <c r="A16" s="203"/>
      <c r="B16" s="114" t="s">
        <v>129</v>
      </c>
      <c r="C16" s="114"/>
      <c r="D16" s="175"/>
      <c r="E16" s="176"/>
      <c r="F16" s="178"/>
      <c r="G16" s="190"/>
    </row>
    <row r="17" spans="1:7" s="191" customFormat="1" ht="27.6" x14ac:dyDescent="0.3">
      <c r="A17" s="203"/>
      <c r="B17" s="114" t="s">
        <v>124</v>
      </c>
      <c r="C17" s="114"/>
      <c r="D17" s="175"/>
      <c r="E17" s="176"/>
      <c r="F17" s="178"/>
      <c r="G17" s="190"/>
    </row>
    <row r="18" spans="1:7" s="191" customFormat="1" ht="13.8" x14ac:dyDescent="0.3">
      <c r="A18" s="203"/>
      <c r="B18" s="114" t="s">
        <v>130</v>
      </c>
      <c r="C18" s="114"/>
      <c r="D18" s="175"/>
      <c r="E18" s="176"/>
      <c r="F18" s="178"/>
      <c r="G18" s="190"/>
    </row>
    <row r="19" spans="1:7" s="191" customFormat="1" ht="55.2" x14ac:dyDescent="0.3">
      <c r="A19" s="203"/>
      <c r="B19" s="114" t="s">
        <v>287</v>
      </c>
      <c r="C19" s="114"/>
      <c r="D19" s="175"/>
      <c r="E19" s="176"/>
      <c r="F19" s="178"/>
      <c r="G19" s="190"/>
    </row>
    <row r="20" spans="1:7" s="191" customFormat="1" ht="13.8" x14ac:dyDescent="0.3">
      <c r="A20" s="203"/>
      <c r="B20" s="114" t="s">
        <v>65</v>
      </c>
      <c r="C20" s="114"/>
      <c r="D20" s="175" t="s">
        <v>27</v>
      </c>
      <c r="E20" s="176">
        <v>1</v>
      </c>
      <c r="F20" s="178"/>
      <c r="G20" s="190">
        <f>E20*F20</f>
        <v>0</v>
      </c>
    </row>
    <row r="21" spans="1:7" s="191" customFormat="1" ht="13.8" x14ac:dyDescent="0.3">
      <c r="A21" s="203"/>
      <c r="B21" s="114"/>
      <c r="C21" s="114"/>
      <c r="D21" s="175"/>
      <c r="E21" s="176"/>
      <c r="F21" s="178"/>
      <c r="G21" s="190"/>
    </row>
    <row r="22" spans="1:7" s="191" customFormat="1" ht="124.2" x14ac:dyDescent="0.3">
      <c r="A22" s="203" t="s">
        <v>16</v>
      </c>
      <c r="B22" s="193" t="s">
        <v>131</v>
      </c>
      <c r="C22" s="114"/>
      <c r="D22" s="175" t="s">
        <v>27</v>
      </c>
      <c r="E22" s="176">
        <v>2</v>
      </c>
      <c r="F22" s="178"/>
      <c r="G22" s="190">
        <f>SUM(E22*F22)</f>
        <v>0</v>
      </c>
    </row>
    <row r="23" spans="1:7" s="191" customFormat="1" ht="41.4" x14ac:dyDescent="0.3">
      <c r="A23" s="203" t="s">
        <v>18</v>
      </c>
      <c r="B23" s="114" t="s">
        <v>66</v>
      </c>
      <c r="C23" s="114"/>
      <c r="D23" s="175" t="s">
        <v>27</v>
      </c>
      <c r="E23" s="176">
        <v>2</v>
      </c>
      <c r="F23" s="178"/>
      <c r="G23" s="190">
        <f t="shared" ref="G23:G24" si="0">SUM(E23*F23)</f>
        <v>0</v>
      </c>
    </row>
    <row r="24" spans="1:7" s="191" customFormat="1" ht="41.4" x14ac:dyDescent="0.3">
      <c r="A24" s="203" t="s">
        <v>26</v>
      </c>
      <c r="B24" s="114" t="s">
        <v>67</v>
      </c>
      <c r="C24" s="114"/>
      <c r="D24" s="175" t="s">
        <v>27</v>
      </c>
      <c r="E24" s="176">
        <v>2</v>
      </c>
      <c r="F24" s="178"/>
      <c r="G24" s="190">
        <f t="shared" si="0"/>
        <v>0</v>
      </c>
    </row>
    <row r="25" spans="1:7" s="191" customFormat="1" ht="13.8" x14ac:dyDescent="0.3">
      <c r="A25" s="203"/>
      <c r="B25" s="114"/>
      <c r="C25" s="114"/>
      <c r="D25" s="175"/>
      <c r="E25" s="176"/>
      <c r="F25" s="178"/>
      <c r="G25" s="190"/>
    </row>
    <row r="26" spans="1:7" s="191" customFormat="1" ht="41.4" x14ac:dyDescent="0.3">
      <c r="A26" s="203"/>
      <c r="B26" s="226" t="s">
        <v>132</v>
      </c>
      <c r="C26" s="226"/>
      <c r="D26" s="175"/>
      <c r="E26" s="176"/>
      <c r="F26" s="178"/>
      <c r="G26" s="190"/>
    </row>
    <row r="27" spans="1:7" s="222" customFormat="1" ht="13.8" x14ac:dyDescent="0.3">
      <c r="A27" s="227"/>
      <c r="B27" s="228" t="s">
        <v>49</v>
      </c>
      <c r="C27" s="228"/>
      <c r="D27" s="229"/>
      <c r="E27" s="230"/>
      <c r="F27" s="231"/>
      <c r="G27" s="232">
        <f>SUM(G4:G26)</f>
        <v>0</v>
      </c>
    </row>
  </sheetData>
  <pageMargins left="0.70866141732283472" right="0.70866141732283472" top="0.74803149606299213" bottom="0.74803149606299213" header="0.31496062992125984" footer="0.31496062992125984"/>
  <pageSetup paperSize="9" scale="97" orientation="portrait" r:id="rId1"/>
  <headerFooter>
    <oddHeader>&amp;A</oddHeader>
    <oddFoote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F9CFE-19DF-47F7-9D54-E71233B62802}">
  <dimension ref="A2:G5"/>
  <sheetViews>
    <sheetView view="pageBreakPreview" topLeftCell="A4" zoomScaleNormal="100" zoomScaleSheetLayoutView="100" workbookViewId="0">
      <selection activeCell="G4" sqref="G4"/>
    </sheetView>
  </sheetViews>
  <sheetFormatPr defaultRowHeight="14.4" x14ac:dyDescent="0.3"/>
  <cols>
    <col min="1" max="1" width="5.6640625" customWidth="1"/>
    <col min="2" max="2" width="36.5546875" style="19" customWidth="1"/>
    <col min="3" max="3" width="12" style="19" customWidth="1"/>
    <col min="4" max="4" width="4.5546875" customWidth="1"/>
    <col min="5" max="5" width="7.5546875" customWidth="1"/>
    <col min="6" max="6" width="10" customWidth="1"/>
    <col min="7" max="7" width="13.6640625" customWidth="1"/>
  </cols>
  <sheetData>
    <row r="2" spans="1:7" s="1" customFormat="1" ht="20.399999999999999" x14ac:dyDescent="0.2">
      <c r="A2" s="71" t="s">
        <v>0</v>
      </c>
      <c r="B2" s="71" t="s">
        <v>1</v>
      </c>
      <c r="C2" s="157" t="s">
        <v>267</v>
      </c>
      <c r="D2" s="71" t="s">
        <v>2</v>
      </c>
      <c r="E2" s="72" t="s">
        <v>3</v>
      </c>
      <c r="F2" s="148" t="s">
        <v>53</v>
      </c>
      <c r="G2" s="233" t="s">
        <v>4</v>
      </c>
    </row>
    <row r="3" spans="1:7" s="18" customFormat="1" ht="13.8" x14ac:dyDescent="0.3">
      <c r="A3" s="101" t="s">
        <v>50</v>
      </c>
      <c r="B3" s="57" t="s">
        <v>76</v>
      </c>
      <c r="C3" s="57"/>
      <c r="D3" s="8"/>
      <c r="E3" s="9"/>
      <c r="F3" s="10"/>
      <c r="G3" s="11"/>
    </row>
    <row r="4" spans="1:7" s="7" customFormat="1" ht="345" x14ac:dyDescent="0.3">
      <c r="A4" s="85" t="s">
        <v>7</v>
      </c>
      <c r="B4" s="81" t="s">
        <v>255</v>
      </c>
      <c r="C4" s="81"/>
      <c r="D4" s="160" t="s">
        <v>14</v>
      </c>
      <c r="E4" s="105">
        <f>(7.8+1.8+4+2.2+11.1+8.9+3.6+1.4+3.6+2.4+10.2+3.6+17.2+1.8+3.6)*2.5+(17+19)*3.9</f>
        <v>348.4</v>
      </c>
      <c r="F4" s="28"/>
      <c r="G4" s="29">
        <f>(E4*F4)</f>
        <v>0</v>
      </c>
    </row>
    <row r="5" spans="1:7" s="2" customFormat="1" ht="27.6" x14ac:dyDescent="0.3">
      <c r="A5" s="76"/>
      <c r="B5" s="53" t="s">
        <v>51</v>
      </c>
      <c r="C5" s="53"/>
      <c r="D5" s="77"/>
      <c r="E5" s="78"/>
      <c r="F5" s="79"/>
      <c r="G5" s="80">
        <f>SUM(G4:G4)</f>
        <v>0</v>
      </c>
    </row>
  </sheetData>
  <pageMargins left="0.70866141732283472" right="0.70866141732283472" top="0.74803149606299213" bottom="0.74803149606299213" header="0.31496062992125984" footer="0.31496062992125984"/>
  <pageSetup paperSize="9" scale="97" orientation="portrait" r:id="rId1"/>
  <headerFooter>
    <oddHeader>&amp;A</oddHead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2166F-D9E3-4FB1-A67C-08F2FABEC50A}">
  <dimension ref="A2:L27"/>
  <sheetViews>
    <sheetView view="pageBreakPreview" topLeftCell="A13" zoomScaleNormal="100" zoomScaleSheetLayoutView="100" workbookViewId="0">
      <selection activeCell="E6" sqref="E6"/>
    </sheetView>
  </sheetViews>
  <sheetFormatPr defaultRowHeight="14.4" x14ac:dyDescent="0.3"/>
  <cols>
    <col min="1" max="1" width="5.6640625" customWidth="1"/>
    <col min="2" max="2" width="36.5546875" style="19" customWidth="1"/>
    <col min="3" max="3" width="12" style="19" customWidth="1"/>
    <col min="4" max="4" width="4.5546875" customWidth="1"/>
    <col min="5" max="5" width="7.5546875" customWidth="1"/>
    <col min="6" max="6" width="10" customWidth="1"/>
    <col min="7" max="7" width="13.6640625" customWidth="1"/>
  </cols>
  <sheetData>
    <row r="2" spans="1:7" s="1" customFormat="1" ht="20.399999999999999" x14ac:dyDescent="0.2">
      <c r="A2" s="71" t="s">
        <v>0</v>
      </c>
      <c r="B2" s="71" t="s">
        <v>1</v>
      </c>
      <c r="C2" s="157" t="s">
        <v>267</v>
      </c>
      <c r="D2" s="71" t="s">
        <v>2</v>
      </c>
      <c r="E2" s="72" t="s">
        <v>3</v>
      </c>
      <c r="F2" s="73" t="s">
        <v>53</v>
      </c>
      <c r="G2" s="82" t="s">
        <v>4</v>
      </c>
    </row>
    <row r="3" spans="1:7" s="18" customFormat="1" ht="27.6" x14ac:dyDescent="0.3">
      <c r="A3" s="101" t="s">
        <v>52</v>
      </c>
      <c r="B3" s="115" t="s">
        <v>153</v>
      </c>
      <c r="C3" s="115"/>
      <c r="D3" s="8"/>
      <c r="E3" s="9"/>
      <c r="F3" s="10"/>
      <c r="G3" s="11"/>
    </row>
    <row r="4" spans="1:7" s="18" customFormat="1" ht="13.8" x14ac:dyDescent="0.3">
      <c r="A4" s="101"/>
      <c r="B4" s="115"/>
      <c r="C4" s="115"/>
      <c r="D4" s="8"/>
      <c r="E4" s="9"/>
      <c r="F4" s="10"/>
      <c r="G4" s="11"/>
    </row>
    <row r="5" spans="1:7" s="7" customFormat="1" ht="82.8" x14ac:dyDescent="0.3">
      <c r="A5" s="85" t="s">
        <v>7</v>
      </c>
      <c r="B5" s="103" t="s">
        <v>205</v>
      </c>
      <c r="C5" s="103"/>
      <c r="D5" s="159" t="s">
        <v>20</v>
      </c>
      <c r="E5" s="105">
        <v>1</v>
      </c>
      <c r="F5" s="28"/>
      <c r="G5" s="29">
        <f>SUM(E5*F5)</f>
        <v>0</v>
      </c>
    </row>
    <row r="6" spans="1:7" s="7" customFormat="1" ht="55.2" x14ac:dyDescent="0.3">
      <c r="A6" s="85"/>
      <c r="B6" s="102" t="s">
        <v>133</v>
      </c>
      <c r="C6" s="102"/>
      <c r="D6" s="234"/>
      <c r="E6" s="105"/>
      <c r="F6" s="28"/>
      <c r="G6" s="29"/>
    </row>
    <row r="7" spans="1:7" s="7" customFormat="1" ht="27.6" x14ac:dyDescent="0.3">
      <c r="A7" s="85"/>
      <c r="B7" s="114" t="s">
        <v>134</v>
      </c>
      <c r="C7" s="114"/>
      <c r="D7" s="234"/>
      <c r="E7" s="105"/>
      <c r="F7" s="28"/>
      <c r="G7" s="29"/>
    </row>
    <row r="8" spans="1:7" s="7" customFormat="1" ht="27.6" x14ac:dyDescent="0.3">
      <c r="A8" s="104"/>
      <c r="B8" s="114" t="s">
        <v>135</v>
      </c>
      <c r="C8" s="114"/>
      <c r="D8" s="234"/>
      <c r="E8" s="105"/>
      <c r="F8" s="28"/>
      <c r="G8" s="29"/>
    </row>
    <row r="9" spans="1:7" s="7" customFormat="1" ht="27.6" x14ac:dyDescent="0.3">
      <c r="A9" s="85"/>
      <c r="B9" s="114" t="s">
        <v>136</v>
      </c>
      <c r="C9" s="114"/>
      <c r="D9" s="234"/>
      <c r="E9" s="105"/>
      <c r="F9" s="28"/>
      <c r="G9" s="29"/>
    </row>
    <row r="10" spans="1:7" s="7" customFormat="1" ht="13.8" x14ac:dyDescent="0.3">
      <c r="A10" s="85"/>
      <c r="B10" s="114" t="s">
        <v>137</v>
      </c>
      <c r="C10" s="114"/>
      <c r="D10" s="234"/>
      <c r="E10" s="105"/>
      <c r="F10" s="28"/>
      <c r="G10" s="29"/>
    </row>
    <row r="11" spans="1:7" s="7" customFormat="1" ht="27.6" x14ac:dyDescent="0.3">
      <c r="A11" s="85"/>
      <c r="B11" s="102" t="s">
        <v>138</v>
      </c>
      <c r="C11" s="102"/>
      <c r="D11" s="159"/>
      <c r="E11" s="105"/>
      <c r="F11" s="28"/>
      <c r="G11" s="29"/>
    </row>
    <row r="12" spans="1:7" s="7" customFormat="1" ht="13.8" x14ac:dyDescent="0.3">
      <c r="A12" s="85"/>
      <c r="B12" s="102"/>
      <c r="C12" s="102"/>
      <c r="D12" s="159"/>
      <c r="E12" s="105"/>
      <c r="F12" s="28"/>
      <c r="G12" s="29"/>
    </row>
    <row r="13" spans="1:7" s="7" customFormat="1" ht="82.8" x14ac:dyDescent="0.3">
      <c r="A13" s="85" t="s">
        <v>15</v>
      </c>
      <c r="B13" s="114" t="s">
        <v>139</v>
      </c>
      <c r="C13" s="114"/>
      <c r="D13" s="102" t="s">
        <v>20</v>
      </c>
      <c r="E13" s="105">
        <v>1</v>
      </c>
      <c r="F13" s="95"/>
      <c r="G13" s="29">
        <f>SUM(E13*F13)</f>
        <v>0</v>
      </c>
    </row>
    <row r="14" spans="1:7" s="7" customFormat="1" ht="13.8" x14ac:dyDescent="0.3">
      <c r="A14" s="85"/>
      <c r="B14" s="102"/>
      <c r="C14" s="102"/>
      <c r="D14" s="102"/>
      <c r="E14" s="105"/>
      <c r="F14" s="95"/>
      <c r="G14" s="29"/>
    </row>
    <row r="15" spans="1:7" s="7" customFormat="1" ht="69" x14ac:dyDescent="0.3">
      <c r="A15" s="85" t="s">
        <v>16</v>
      </c>
      <c r="B15" s="102" t="s">
        <v>140</v>
      </c>
      <c r="C15" s="102"/>
      <c r="D15" s="159" t="s">
        <v>27</v>
      </c>
      <c r="E15" s="105">
        <v>1</v>
      </c>
      <c r="F15" s="95"/>
      <c r="G15" s="29">
        <f>SUM(E15*F15)</f>
        <v>0</v>
      </c>
    </row>
    <row r="16" spans="1:7" s="7" customFormat="1" ht="13.8" x14ac:dyDescent="0.3">
      <c r="A16" s="85"/>
      <c r="B16" s="102"/>
      <c r="C16" s="102"/>
      <c r="D16" s="159"/>
      <c r="E16" s="105"/>
      <c r="F16" s="95"/>
      <c r="G16" s="29"/>
    </row>
    <row r="17" spans="1:12" s="7" customFormat="1" ht="82.8" x14ac:dyDescent="0.3">
      <c r="A17" s="106" t="s">
        <v>18</v>
      </c>
      <c r="B17" s="117" t="s">
        <v>141</v>
      </c>
      <c r="C17" s="117"/>
      <c r="D17" s="159" t="s">
        <v>27</v>
      </c>
      <c r="E17" s="105">
        <v>2</v>
      </c>
      <c r="F17" s="95"/>
      <c r="G17" s="29">
        <f>SUM(E17*F17)</f>
        <v>0</v>
      </c>
    </row>
    <row r="18" spans="1:12" s="7" customFormat="1" ht="27.6" x14ac:dyDescent="0.3">
      <c r="A18" s="106"/>
      <c r="B18" s="102" t="s">
        <v>138</v>
      </c>
      <c r="C18" s="102"/>
      <c r="D18" s="235"/>
      <c r="E18" s="107"/>
      <c r="F18" s="108"/>
      <c r="G18" s="24"/>
    </row>
    <row r="19" spans="1:12" s="7" customFormat="1" ht="13.8" x14ac:dyDescent="0.3">
      <c r="A19" s="85"/>
      <c r="B19" s="102"/>
      <c r="C19" s="102"/>
      <c r="D19" s="159"/>
      <c r="E19" s="105"/>
      <c r="F19" s="95"/>
      <c r="G19" s="29"/>
    </row>
    <row r="20" spans="1:12" s="2" customFormat="1" ht="41.4" x14ac:dyDescent="0.3">
      <c r="A20" s="76"/>
      <c r="B20" s="116" t="s">
        <v>60</v>
      </c>
      <c r="C20" s="116"/>
      <c r="D20" s="77"/>
      <c r="E20" s="78"/>
      <c r="F20" s="96"/>
      <c r="G20" s="97">
        <f>SUM(G6:G19)</f>
        <v>0</v>
      </c>
    </row>
    <row r="27" spans="1:12" x14ac:dyDescent="0.3">
      <c r="L27" s="30"/>
    </row>
  </sheetData>
  <pageMargins left="0.70866141732283472" right="0.70866141732283472" top="0.74803149606299213" bottom="0.74803149606299213" header="0.31496062992125984" footer="0.31496062992125984"/>
  <pageSetup paperSize="9" scale="97" orientation="portrait" r:id="rId1"/>
  <headerFooter>
    <oddHeader>&amp;A</oddHeader>
    <oddFoote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3E9A7-542D-4B50-B8B8-1A55EBB95CF0}">
  <dimension ref="A1:G17"/>
  <sheetViews>
    <sheetView view="pageBreakPreview" topLeftCell="A7" zoomScaleNormal="100" zoomScaleSheetLayoutView="100" workbookViewId="0">
      <selection activeCell="D4" sqref="D4:G16"/>
    </sheetView>
  </sheetViews>
  <sheetFormatPr defaultRowHeight="14.4" x14ac:dyDescent="0.3"/>
  <cols>
    <col min="1" max="1" width="5.6640625" customWidth="1"/>
    <col min="2" max="2" width="36.5546875" style="19" customWidth="1"/>
    <col min="3" max="3" width="12" style="19" customWidth="1"/>
    <col min="4" max="4" width="4.5546875" customWidth="1"/>
    <col min="5" max="5" width="7.5546875" customWidth="1"/>
    <col min="6" max="6" width="10" customWidth="1"/>
    <col min="7" max="7" width="13.6640625" customWidth="1"/>
  </cols>
  <sheetData>
    <row r="1" spans="1:7" x14ac:dyDescent="0.3">
      <c r="A1" s="33"/>
      <c r="B1" s="39"/>
      <c r="C1" s="39"/>
      <c r="D1" s="33"/>
      <c r="E1" s="33"/>
      <c r="F1" s="33"/>
      <c r="G1" s="33"/>
    </row>
    <row r="2" spans="1:7" s="1" customFormat="1" ht="20.399999999999999" x14ac:dyDescent="0.2">
      <c r="A2" s="71" t="s">
        <v>0</v>
      </c>
      <c r="B2" s="71" t="s">
        <v>1</v>
      </c>
      <c r="C2" s="157" t="s">
        <v>267</v>
      </c>
      <c r="D2" s="71" t="s">
        <v>2</v>
      </c>
      <c r="E2" s="72" t="s">
        <v>3</v>
      </c>
      <c r="F2" s="73" t="s">
        <v>53</v>
      </c>
      <c r="G2" s="82" t="s">
        <v>4</v>
      </c>
    </row>
    <row r="3" spans="1:7" s="18" customFormat="1" ht="13.8" x14ac:dyDescent="0.3">
      <c r="A3" s="46" t="s">
        <v>61</v>
      </c>
      <c r="B3" s="47" t="s">
        <v>160</v>
      </c>
      <c r="C3" s="47"/>
      <c r="D3" s="118"/>
      <c r="E3" s="119"/>
      <c r="F3" s="120"/>
      <c r="G3" s="121"/>
    </row>
    <row r="4" spans="1:7" s="7" customFormat="1" ht="13.8" x14ac:dyDescent="0.3">
      <c r="A4" s="122" t="s">
        <v>7</v>
      </c>
      <c r="B4" s="123" t="s">
        <v>158</v>
      </c>
      <c r="C4" s="123"/>
      <c r="D4" s="188" t="s">
        <v>119</v>
      </c>
      <c r="E4" s="189">
        <v>1</v>
      </c>
      <c r="F4" s="124"/>
      <c r="G4" s="125">
        <f>(E4*F4)</f>
        <v>0</v>
      </c>
    </row>
    <row r="5" spans="1:7" s="2" customFormat="1" ht="13.8" x14ac:dyDescent="0.3">
      <c r="A5" s="122" t="s">
        <v>15</v>
      </c>
      <c r="B5" s="123" t="s">
        <v>162</v>
      </c>
      <c r="C5" s="123"/>
      <c r="D5" s="188" t="s">
        <v>119</v>
      </c>
      <c r="E5" s="189">
        <v>1</v>
      </c>
      <c r="F5" s="124"/>
      <c r="G5" s="125">
        <f>(E5*F5)</f>
        <v>0</v>
      </c>
    </row>
    <row r="6" spans="1:7" ht="69" x14ac:dyDescent="0.3">
      <c r="A6" s="122" t="s">
        <v>16</v>
      </c>
      <c r="B6" s="123" t="s">
        <v>163</v>
      </c>
      <c r="C6" s="123"/>
      <c r="D6" s="188" t="s">
        <v>119</v>
      </c>
      <c r="E6" s="189">
        <v>6</v>
      </c>
      <c r="F6" s="124"/>
      <c r="G6" s="125">
        <f>(E6*F6)</f>
        <v>0</v>
      </c>
    </row>
    <row r="7" spans="1:7" ht="96.6" x14ac:dyDescent="0.3">
      <c r="A7" s="122" t="s">
        <v>18</v>
      </c>
      <c r="B7" s="123" t="s">
        <v>164</v>
      </c>
      <c r="C7" s="123"/>
      <c r="D7" s="188" t="s">
        <v>119</v>
      </c>
      <c r="E7" s="189">
        <v>2</v>
      </c>
      <c r="F7" s="124"/>
      <c r="G7" s="125">
        <f>(E7*F7)</f>
        <v>0</v>
      </c>
    </row>
    <row r="8" spans="1:7" ht="41.4" x14ac:dyDescent="0.3">
      <c r="A8" s="122" t="s">
        <v>26</v>
      </c>
      <c r="B8" s="123" t="s">
        <v>165</v>
      </c>
      <c r="C8" s="123"/>
      <c r="D8" s="188" t="s">
        <v>119</v>
      </c>
      <c r="E8" s="189">
        <v>6</v>
      </c>
      <c r="F8" s="124"/>
      <c r="G8" s="125">
        <f>(E8*F8)</f>
        <v>0</v>
      </c>
    </row>
    <row r="9" spans="1:7" ht="69" x14ac:dyDescent="0.3">
      <c r="A9" s="122" t="s">
        <v>30</v>
      </c>
      <c r="B9" s="123" t="s">
        <v>212</v>
      </c>
      <c r="C9" s="123"/>
      <c r="D9" s="236"/>
      <c r="E9" s="236"/>
      <c r="F9" s="236"/>
      <c r="G9" s="236"/>
    </row>
    <row r="10" spans="1:7" x14ac:dyDescent="0.3">
      <c r="A10" s="122"/>
      <c r="B10" s="123" t="s">
        <v>166</v>
      </c>
      <c r="C10" s="123"/>
      <c r="D10" s="188" t="s">
        <v>119</v>
      </c>
      <c r="E10" s="189">
        <v>2</v>
      </c>
      <c r="F10" s="124"/>
      <c r="G10" s="125">
        <f t="shared" ref="G10:G16" si="0">(E10*F10)</f>
        <v>0</v>
      </c>
    </row>
    <row r="11" spans="1:7" x14ac:dyDescent="0.3">
      <c r="A11" s="122"/>
      <c r="B11" s="123" t="s">
        <v>167</v>
      </c>
      <c r="C11" s="123"/>
      <c r="D11" s="188" t="s">
        <v>119</v>
      </c>
      <c r="E11" s="189">
        <v>1</v>
      </c>
      <c r="F11" s="124"/>
      <c r="G11" s="125">
        <f t="shared" si="0"/>
        <v>0</v>
      </c>
    </row>
    <row r="12" spans="1:7" x14ac:dyDescent="0.3">
      <c r="A12" s="122"/>
      <c r="B12" s="123" t="s">
        <v>168</v>
      </c>
      <c r="C12" s="123"/>
      <c r="D12" s="188" t="s">
        <v>119</v>
      </c>
      <c r="E12" s="189">
        <v>1</v>
      </c>
      <c r="F12" s="124"/>
      <c r="G12" s="125">
        <f t="shared" si="0"/>
        <v>0</v>
      </c>
    </row>
    <row r="13" spans="1:7" x14ac:dyDescent="0.3">
      <c r="A13" s="122" t="s">
        <v>31</v>
      </c>
      <c r="B13" s="123" t="s">
        <v>159</v>
      </c>
      <c r="C13" s="123"/>
      <c r="D13" s="188" t="s">
        <v>119</v>
      </c>
      <c r="E13" s="189">
        <v>11</v>
      </c>
      <c r="F13" s="124"/>
      <c r="G13" s="125">
        <f t="shared" si="0"/>
        <v>0</v>
      </c>
    </row>
    <row r="14" spans="1:7" ht="41.4" x14ac:dyDescent="0.3">
      <c r="A14" s="122" t="s">
        <v>57</v>
      </c>
      <c r="B14" s="123" t="s">
        <v>169</v>
      </c>
      <c r="C14" s="123"/>
      <c r="D14" s="188" t="s">
        <v>119</v>
      </c>
      <c r="E14" s="189">
        <v>8</v>
      </c>
      <c r="F14" s="124"/>
      <c r="G14" s="125">
        <f t="shared" si="0"/>
        <v>0</v>
      </c>
    </row>
    <row r="15" spans="1:7" ht="41.4" x14ac:dyDescent="0.3">
      <c r="A15" s="122" t="s">
        <v>58</v>
      </c>
      <c r="B15" s="123" t="s">
        <v>172</v>
      </c>
      <c r="C15" s="123"/>
      <c r="D15" s="188" t="s">
        <v>119</v>
      </c>
      <c r="E15" s="189">
        <v>2</v>
      </c>
      <c r="F15" s="124"/>
      <c r="G15" s="125">
        <f t="shared" si="0"/>
        <v>0</v>
      </c>
    </row>
    <row r="16" spans="1:7" x14ac:dyDescent="0.3">
      <c r="A16" s="122" t="s">
        <v>64</v>
      </c>
      <c r="B16" s="123" t="s">
        <v>211</v>
      </c>
      <c r="C16" s="123"/>
      <c r="D16" s="188" t="s">
        <v>119</v>
      </c>
      <c r="E16" s="189">
        <v>1</v>
      </c>
      <c r="F16" s="124"/>
      <c r="G16" s="125">
        <f t="shared" si="0"/>
        <v>0</v>
      </c>
    </row>
    <row r="17" spans="1:7" x14ac:dyDescent="0.3">
      <c r="A17" s="126"/>
      <c r="B17" s="127" t="s">
        <v>161</v>
      </c>
      <c r="C17" s="127"/>
      <c r="D17" s="128"/>
      <c r="E17" s="129"/>
      <c r="F17" s="130"/>
      <c r="G17" s="131">
        <f>SUM(G4:G16)</f>
        <v>0</v>
      </c>
    </row>
  </sheetData>
  <pageMargins left="0.70866141732283472" right="0.70866141732283472" top="0.74803149606299213" bottom="0.74803149606299213" header="0.31496062992125984" footer="0.31496062992125984"/>
  <pageSetup paperSize="9" scale="97" orientation="portrait" r:id="rId1"/>
  <headerFooter>
    <oddHeader>&amp;A</oddHeader>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F99B5-D9B8-4832-8743-71BE61EF1108}">
  <dimension ref="A1:G13"/>
  <sheetViews>
    <sheetView view="pageBreakPreview" zoomScale="115" zoomScaleNormal="100" zoomScaleSheetLayoutView="115" workbookViewId="0">
      <selection activeCell="I12" sqref="I12"/>
    </sheetView>
  </sheetViews>
  <sheetFormatPr defaultRowHeight="14.4" x14ac:dyDescent="0.3"/>
  <cols>
    <col min="1" max="1" width="5.6640625" customWidth="1"/>
    <col min="2" max="2" width="36.5546875" style="19" customWidth="1"/>
    <col min="3" max="3" width="11.77734375" style="19" customWidth="1"/>
    <col min="4" max="4" width="4.5546875" customWidth="1"/>
    <col min="5" max="5" width="7.5546875" customWidth="1"/>
    <col min="6" max="6" width="10" customWidth="1"/>
    <col min="7" max="7" width="13.6640625" customWidth="1"/>
  </cols>
  <sheetData>
    <row r="1" spans="1:7" x14ac:dyDescent="0.3">
      <c r="A1" s="33"/>
      <c r="B1" s="39"/>
      <c r="C1" s="39"/>
      <c r="D1" s="33"/>
      <c r="E1" s="33"/>
      <c r="F1" s="33"/>
      <c r="G1" s="33"/>
    </row>
    <row r="2" spans="1:7" s="1" customFormat="1" ht="20.399999999999999" x14ac:dyDescent="0.2">
      <c r="A2" s="71" t="s">
        <v>0</v>
      </c>
      <c r="B2" s="71" t="s">
        <v>1</v>
      </c>
      <c r="C2" s="157" t="s">
        <v>267</v>
      </c>
      <c r="D2" s="133" t="s">
        <v>2</v>
      </c>
      <c r="E2" s="72" t="s">
        <v>3</v>
      </c>
      <c r="F2" s="148" t="s">
        <v>53</v>
      </c>
      <c r="G2" s="233" t="s">
        <v>4</v>
      </c>
    </row>
    <row r="3" spans="1:7" s="18" customFormat="1" ht="13.8" x14ac:dyDescent="0.3">
      <c r="A3" s="46" t="s">
        <v>157</v>
      </c>
      <c r="B3" s="47" t="s">
        <v>171</v>
      </c>
      <c r="C3" s="47"/>
      <c r="D3" s="118"/>
      <c r="E3" s="119"/>
      <c r="F3" s="120"/>
      <c r="G3" s="121"/>
    </row>
    <row r="4" spans="1:7" s="7" customFormat="1" ht="82.8" x14ac:dyDescent="0.2">
      <c r="A4" s="122" t="s">
        <v>7</v>
      </c>
      <c r="B4" s="123" t="s">
        <v>173</v>
      </c>
      <c r="C4" s="123"/>
      <c r="D4" s="132"/>
      <c r="E4" s="132"/>
      <c r="F4" s="132"/>
      <c r="G4" s="132"/>
    </row>
    <row r="5" spans="1:7" s="7" customFormat="1" ht="13.8" x14ac:dyDescent="0.3">
      <c r="A5" s="122"/>
      <c r="B5" s="123" t="s">
        <v>213</v>
      </c>
      <c r="C5" s="123"/>
      <c r="D5" s="188" t="s">
        <v>119</v>
      </c>
      <c r="E5" s="189">
        <v>5</v>
      </c>
      <c r="F5" s="124"/>
      <c r="G5" s="125">
        <f t="shared" ref="G5:G12" si="0">(E5*F5)</f>
        <v>0</v>
      </c>
    </row>
    <row r="6" spans="1:7" s="7" customFormat="1" ht="13.8" x14ac:dyDescent="0.3">
      <c r="A6" s="122"/>
      <c r="B6" s="123" t="s">
        <v>214</v>
      </c>
      <c r="C6" s="123"/>
      <c r="D6" s="188" t="s">
        <v>119</v>
      </c>
      <c r="E6" s="189">
        <v>3</v>
      </c>
      <c r="F6" s="124"/>
      <c r="G6" s="125">
        <f t="shared" si="0"/>
        <v>0</v>
      </c>
    </row>
    <row r="7" spans="1:7" s="7" customFormat="1" ht="13.8" x14ac:dyDescent="0.3">
      <c r="A7" s="122"/>
      <c r="B7" s="123" t="s">
        <v>215</v>
      </c>
      <c r="C7" s="123"/>
      <c r="D7" s="188" t="s">
        <v>119</v>
      </c>
      <c r="E7" s="189">
        <v>1</v>
      </c>
      <c r="F7" s="124"/>
      <c r="G7" s="125">
        <f t="shared" si="0"/>
        <v>0</v>
      </c>
    </row>
    <row r="8" spans="1:7" s="7" customFormat="1" ht="13.8" x14ac:dyDescent="0.3">
      <c r="A8" s="122"/>
      <c r="B8" s="123" t="s">
        <v>216</v>
      </c>
      <c r="C8" s="123"/>
      <c r="D8" s="188" t="s">
        <v>119</v>
      </c>
      <c r="E8" s="189">
        <v>3</v>
      </c>
      <c r="F8" s="124"/>
      <c r="G8" s="125">
        <f t="shared" si="0"/>
        <v>0</v>
      </c>
    </row>
    <row r="9" spans="1:7" s="7" customFormat="1" ht="13.8" x14ac:dyDescent="0.3">
      <c r="A9" s="122"/>
      <c r="B9" s="123" t="s">
        <v>217</v>
      </c>
      <c r="C9" s="123"/>
      <c r="D9" s="188" t="s">
        <v>119</v>
      </c>
      <c r="E9" s="189">
        <v>2</v>
      </c>
      <c r="F9" s="124"/>
      <c r="G9" s="125">
        <f t="shared" si="0"/>
        <v>0</v>
      </c>
    </row>
    <row r="10" spans="1:7" s="7" customFormat="1" ht="13.8" x14ac:dyDescent="0.3">
      <c r="A10" s="122"/>
      <c r="B10" s="123" t="s">
        <v>218</v>
      </c>
      <c r="C10" s="123"/>
      <c r="D10" s="188" t="s">
        <v>119</v>
      </c>
      <c r="E10" s="189">
        <v>2</v>
      </c>
      <c r="F10" s="124"/>
      <c r="G10" s="125">
        <f t="shared" si="0"/>
        <v>0</v>
      </c>
    </row>
    <row r="11" spans="1:7" ht="41.4" x14ac:dyDescent="0.3">
      <c r="A11" s="122" t="s">
        <v>15</v>
      </c>
      <c r="B11" s="123" t="s">
        <v>174</v>
      </c>
      <c r="C11" s="123"/>
      <c r="D11" s="188" t="s">
        <v>119</v>
      </c>
      <c r="E11" s="189">
        <v>7</v>
      </c>
      <c r="F11" s="124"/>
      <c r="G11" s="125">
        <f t="shared" si="0"/>
        <v>0</v>
      </c>
    </row>
    <row r="12" spans="1:7" ht="41.4" x14ac:dyDescent="0.3">
      <c r="A12" s="122" t="s">
        <v>16</v>
      </c>
      <c r="B12" s="123" t="s">
        <v>175</v>
      </c>
      <c r="C12" s="123"/>
      <c r="D12" s="188" t="s">
        <v>119</v>
      </c>
      <c r="E12" s="189">
        <v>2</v>
      </c>
      <c r="F12" s="124"/>
      <c r="G12" s="125">
        <f t="shared" si="0"/>
        <v>0</v>
      </c>
    </row>
    <row r="13" spans="1:7" x14ac:dyDescent="0.3">
      <c r="A13" s="126"/>
      <c r="B13" s="127" t="s">
        <v>161</v>
      </c>
      <c r="C13" s="127"/>
      <c r="D13" s="128"/>
      <c r="E13" s="129"/>
      <c r="F13" s="130"/>
      <c r="G13" s="131">
        <f>SUM(G5:G12)</f>
        <v>0</v>
      </c>
    </row>
  </sheetData>
  <pageMargins left="0.70866141732283472" right="0.70866141732283472" top="0.74803149606299213" bottom="0.74803149606299213" header="0.31496062992125984" footer="0.31496062992125984"/>
  <pageSetup paperSize="9" scale="97" orientation="portrait" r:id="rId1"/>
  <headerFooter>
    <oddHeader>&amp;A</oddHeader>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B9AA9-AD6A-4F6F-80B5-75ADAF440D89}">
  <dimension ref="A2:G24"/>
  <sheetViews>
    <sheetView view="pageBreakPreview" topLeftCell="A19" zoomScale="115" zoomScaleNormal="100" zoomScaleSheetLayoutView="115" workbookViewId="0">
      <selection activeCell="B16" sqref="B16"/>
    </sheetView>
  </sheetViews>
  <sheetFormatPr defaultRowHeight="14.4" x14ac:dyDescent="0.3"/>
  <cols>
    <col min="1" max="1" width="5.6640625" style="196" customWidth="1"/>
    <col min="2" max="2" width="36.5546875" style="202" customWidth="1"/>
    <col min="3" max="3" width="12" style="202" customWidth="1"/>
    <col min="4" max="4" width="4.5546875" style="196" customWidth="1"/>
    <col min="5" max="5" width="7.5546875" style="196" customWidth="1"/>
    <col min="6" max="6" width="10" style="196" customWidth="1"/>
    <col min="7" max="7" width="13.6640625" style="196" customWidth="1"/>
    <col min="8" max="16384" width="8.88671875" style="196"/>
  </cols>
  <sheetData>
    <row r="2" spans="1:7" s="40" customFormat="1" ht="20.399999999999999" x14ac:dyDescent="0.2">
      <c r="A2" s="71" t="s">
        <v>0</v>
      </c>
      <c r="B2" s="71" t="s">
        <v>1</v>
      </c>
      <c r="C2" s="166" t="s">
        <v>267</v>
      </c>
      <c r="D2" s="71" t="s">
        <v>2</v>
      </c>
      <c r="E2" s="72" t="s">
        <v>3</v>
      </c>
      <c r="F2" s="73" t="s">
        <v>53</v>
      </c>
      <c r="G2" s="82" t="s">
        <v>4</v>
      </c>
    </row>
    <row r="3" spans="1:7" s="187" customFormat="1" ht="13.8" x14ac:dyDescent="0.3">
      <c r="A3" s="237" t="s">
        <v>177</v>
      </c>
      <c r="B3" s="238" t="s">
        <v>176</v>
      </c>
      <c r="C3" s="238"/>
      <c r="D3" s="239"/>
      <c r="E3" s="240"/>
      <c r="F3" s="241"/>
      <c r="G3" s="242"/>
    </row>
    <row r="4" spans="1:7" s="191" customFormat="1" ht="69" x14ac:dyDescent="0.2">
      <c r="A4" s="122" t="s">
        <v>7</v>
      </c>
      <c r="B4" s="123" t="s">
        <v>232</v>
      </c>
      <c r="C4" s="123"/>
      <c r="D4" s="132"/>
      <c r="E4" s="132"/>
      <c r="F4" s="132"/>
      <c r="G4" s="132"/>
    </row>
    <row r="5" spans="1:7" s="191" customFormat="1" ht="13.8" x14ac:dyDescent="0.3">
      <c r="A5" s="122" t="s">
        <v>241</v>
      </c>
      <c r="B5" s="123" t="s">
        <v>179</v>
      </c>
      <c r="C5" s="123"/>
      <c r="D5" s="188" t="s">
        <v>119</v>
      </c>
      <c r="E5" s="189">
        <v>1</v>
      </c>
      <c r="F5" s="124"/>
      <c r="G5" s="125">
        <f t="shared" ref="G5:G19" si="0">(E5*F5)</f>
        <v>0</v>
      </c>
    </row>
    <row r="6" spans="1:7" s="191" customFormat="1" ht="13.8" x14ac:dyDescent="0.3">
      <c r="A6" s="122" t="s">
        <v>242</v>
      </c>
      <c r="B6" s="123" t="s">
        <v>180</v>
      </c>
      <c r="C6" s="123"/>
      <c r="D6" s="188" t="s">
        <v>119</v>
      </c>
      <c r="E6" s="189">
        <v>1</v>
      </c>
      <c r="F6" s="124"/>
      <c r="G6" s="125">
        <f t="shared" si="0"/>
        <v>0</v>
      </c>
    </row>
    <row r="7" spans="1:7" s="191" customFormat="1" ht="127.8" customHeight="1" x14ac:dyDescent="0.3">
      <c r="A7" s="122" t="s">
        <v>243</v>
      </c>
      <c r="B7" s="123" t="s">
        <v>288</v>
      </c>
      <c r="C7" s="123"/>
      <c r="D7" s="188" t="s">
        <v>119</v>
      </c>
      <c r="E7" s="189">
        <v>1</v>
      </c>
      <c r="F7" s="124"/>
      <c r="G7" s="125">
        <f t="shared" si="0"/>
        <v>0</v>
      </c>
    </row>
    <row r="8" spans="1:7" s="191" customFormat="1" ht="55.2" x14ac:dyDescent="0.3">
      <c r="A8" s="122" t="s">
        <v>244</v>
      </c>
      <c r="B8" s="123" t="s">
        <v>237</v>
      </c>
      <c r="C8" s="123"/>
      <c r="D8" s="188" t="s">
        <v>119</v>
      </c>
      <c r="E8" s="189">
        <v>2</v>
      </c>
      <c r="F8" s="124"/>
      <c r="G8" s="125">
        <f t="shared" si="0"/>
        <v>0</v>
      </c>
    </row>
    <row r="9" spans="1:7" s="191" customFormat="1" ht="13.8" x14ac:dyDescent="0.3">
      <c r="A9" s="122" t="s">
        <v>245</v>
      </c>
      <c r="B9" s="123" t="s">
        <v>181</v>
      </c>
      <c r="C9" s="123"/>
      <c r="D9" s="188" t="s">
        <v>119</v>
      </c>
      <c r="E9" s="189">
        <v>1</v>
      </c>
      <c r="F9" s="124"/>
      <c r="G9" s="125">
        <f t="shared" si="0"/>
        <v>0</v>
      </c>
    </row>
    <row r="10" spans="1:7" s="191" customFormat="1" ht="13.8" x14ac:dyDescent="0.3">
      <c r="A10" s="122" t="s">
        <v>246</v>
      </c>
      <c r="B10" s="123" t="s">
        <v>182</v>
      </c>
      <c r="C10" s="123"/>
      <c r="D10" s="188" t="s">
        <v>119</v>
      </c>
      <c r="E10" s="189">
        <v>1</v>
      </c>
      <c r="F10" s="124"/>
      <c r="G10" s="125">
        <f t="shared" si="0"/>
        <v>0</v>
      </c>
    </row>
    <row r="11" spans="1:7" s="191" customFormat="1" ht="220.8" x14ac:dyDescent="0.3">
      <c r="A11" s="122" t="s">
        <v>247</v>
      </c>
      <c r="B11" s="123" t="s">
        <v>289</v>
      </c>
      <c r="C11" s="123"/>
      <c r="D11" s="188" t="s">
        <v>119</v>
      </c>
      <c r="E11" s="189">
        <v>2</v>
      </c>
      <c r="F11" s="124"/>
      <c r="G11" s="125">
        <f t="shared" si="0"/>
        <v>0</v>
      </c>
    </row>
    <row r="12" spans="1:7" s="191" customFormat="1" ht="138" x14ac:dyDescent="0.3">
      <c r="A12" s="122" t="s">
        <v>248</v>
      </c>
      <c r="B12" s="123" t="s">
        <v>290</v>
      </c>
      <c r="C12" s="123"/>
      <c r="D12" s="188" t="s">
        <v>119</v>
      </c>
      <c r="E12" s="189">
        <v>2</v>
      </c>
      <c r="F12" s="124"/>
      <c r="G12" s="125">
        <f t="shared" si="0"/>
        <v>0</v>
      </c>
    </row>
    <row r="13" spans="1:7" s="191" customFormat="1" ht="124.2" x14ac:dyDescent="0.3">
      <c r="A13" s="122" t="s">
        <v>249</v>
      </c>
      <c r="B13" s="123" t="s">
        <v>291</v>
      </c>
      <c r="C13" s="123"/>
      <c r="D13" s="188" t="s">
        <v>119</v>
      </c>
      <c r="E13" s="189">
        <v>2</v>
      </c>
      <c r="F13" s="124"/>
      <c r="G13" s="125">
        <f t="shared" ref="G13" si="1">(E13*F13)</f>
        <v>0</v>
      </c>
    </row>
    <row r="14" spans="1:7" s="191" customFormat="1" ht="27.6" x14ac:dyDescent="0.3">
      <c r="A14" s="122" t="s">
        <v>250</v>
      </c>
      <c r="B14" s="123" t="s">
        <v>238</v>
      </c>
      <c r="C14" s="123"/>
      <c r="D14" s="188" t="s">
        <v>119</v>
      </c>
      <c r="E14" s="189">
        <v>2</v>
      </c>
      <c r="F14" s="124"/>
      <c r="G14" s="125">
        <f t="shared" ref="G14" si="2">(E14*F14)</f>
        <v>0</v>
      </c>
    </row>
    <row r="15" spans="1:7" s="191" customFormat="1" ht="13.8" x14ac:dyDescent="0.3">
      <c r="A15" s="122"/>
      <c r="B15" s="123"/>
      <c r="C15" s="123"/>
      <c r="D15" s="188"/>
      <c r="E15" s="189"/>
      <c r="F15" s="124"/>
      <c r="G15" s="125"/>
    </row>
    <row r="16" spans="1:7" s="191" customFormat="1" ht="132.75" customHeight="1" x14ac:dyDescent="0.3">
      <c r="A16" s="122" t="s">
        <v>15</v>
      </c>
      <c r="B16" s="123" t="s">
        <v>292</v>
      </c>
      <c r="C16" s="123"/>
      <c r="D16" s="188"/>
      <c r="E16" s="189"/>
      <c r="F16" s="124"/>
      <c r="G16" s="125"/>
    </row>
    <row r="17" spans="1:7" ht="55.2" x14ac:dyDescent="0.3">
      <c r="A17" s="122" t="s">
        <v>233</v>
      </c>
      <c r="B17" s="123" t="s">
        <v>227</v>
      </c>
      <c r="C17" s="123"/>
      <c r="D17" s="188" t="s">
        <v>119</v>
      </c>
      <c r="E17" s="189">
        <v>4</v>
      </c>
      <c r="F17" s="124"/>
      <c r="G17" s="125">
        <f t="shared" si="0"/>
        <v>0</v>
      </c>
    </row>
    <row r="18" spans="1:7" ht="69" x14ac:dyDescent="0.3">
      <c r="A18" s="122" t="s">
        <v>234</v>
      </c>
      <c r="B18" s="123" t="s">
        <v>228</v>
      </c>
      <c r="C18" s="123"/>
      <c r="D18" s="188" t="s">
        <v>119</v>
      </c>
      <c r="E18" s="189">
        <v>4</v>
      </c>
      <c r="F18" s="124"/>
      <c r="G18" s="125">
        <f t="shared" si="0"/>
        <v>0</v>
      </c>
    </row>
    <row r="19" spans="1:7" ht="69" x14ac:dyDescent="0.3">
      <c r="A19" s="122" t="s">
        <v>235</v>
      </c>
      <c r="B19" s="123" t="s">
        <v>229</v>
      </c>
      <c r="C19" s="123"/>
      <c r="D19" s="188" t="s">
        <v>119</v>
      </c>
      <c r="E19" s="189">
        <v>10</v>
      </c>
      <c r="F19" s="124"/>
      <c r="G19" s="125">
        <f t="shared" si="0"/>
        <v>0</v>
      </c>
    </row>
    <row r="20" spans="1:7" ht="69" x14ac:dyDescent="0.3">
      <c r="A20" s="122" t="s">
        <v>236</v>
      </c>
      <c r="B20" s="123" t="s">
        <v>230</v>
      </c>
      <c r="C20" s="123"/>
      <c r="D20" s="188" t="s">
        <v>119</v>
      </c>
      <c r="E20" s="189">
        <v>6</v>
      </c>
      <c r="F20" s="124"/>
      <c r="G20" s="125">
        <f t="shared" ref="G20" si="3">(E20*F20)</f>
        <v>0</v>
      </c>
    </row>
    <row r="21" spans="1:7" x14ac:dyDescent="0.3">
      <c r="A21" s="122"/>
      <c r="B21" s="123"/>
      <c r="C21" s="123"/>
      <c r="D21" s="188"/>
      <c r="E21" s="189"/>
      <c r="F21" s="124"/>
      <c r="G21" s="125"/>
    </row>
    <row r="22" spans="1:7" x14ac:dyDescent="0.3">
      <c r="A22" s="122" t="s">
        <v>16</v>
      </c>
      <c r="B22" s="123" t="s">
        <v>231</v>
      </c>
      <c r="C22" s="123"/>
      <c r="D22" s="188" t="s">
        <v>119</v>
      </c>
      <c r="E22" s="189">
        <v>1</v>
      </c>
      <c r="F22" s="124"/>
      <c r="G22" s="125">
        <f t="shared" ref="G22" si="4">(E22*F22)</f>
        <v>0</v>
      </c>
    </row>
    <row r="23" spans="1:7" ht="120" customHeight="1" x14ac:dyDescent="0.3">
      <c r="A23" s="122" t="s">
        <v>18</v>
      </c>
      <c r="B23" s="123" t="s">
        <v>221</v>
      </c>
      <c r="C23" s="123"/>
      <c r="D23" s="188" t="s">
        <v>220</v>
      </c>
      <c r="E23" s="189">
        <v>144</v>
      </c>
      <c r="F23" s="124"/>
      <c r="G23" s="125">
        <f t="shared" ref="G23" si="5">(E23*F23)</f>
        <v>0</v>
      </c>
    </row>
    <row r="24" spans="1:7" x14ac:dyDescent="0.3">
      <c r="A24" s="237"/>
      <c r="B24" s="238" t="s">
        <v>161</v>
      </c>
      <c r="C24" s="238"/>
      <c r="D24" s="243"/>
      <c r="E24" s="244"/>
      <c r="F24" s="241"/>
      <c r="G24" s="242">
        <f>SUM(G5:G23)</f>
        <v>0</v>
      </c>
    </row>
  </sheetData>
  <pageMargins left="0.70866141732283472" right="0.70866141732283472" top="0.74803149606299213" bottom="0.74803149606299213" header="0.31496062992125984" footer="0.31496062992125984"/>
  <pageSetup paperSize="9" scale="97" orientation="portrait" r:id="rId1"/>
  <headerFooter>
    <oddHeader>&amp;A</oddHeader>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19824-E859-4954-89A5-CAD8CB3B467D}">
  <dimension ref="A1:G60"/>
  <sheetViews>
    <sheetView view="pageBreakPreview" zoomScaleNormal="100" zoomScaleSheetLayoutView="100" workbookViewId="0">
      <selection activeCell="C14" sqref="C14"/>
    </sheetView>
  </sheetViews>
  <sheetFormatPr defaultRowHeight="14.4" x14ac:dyDescent="0.3"/>
  <cols>
    <col min="1" max="1" width="5.6640625" customWidth="1"/>
    <col min="2" max="2" width="36.5546875" style="19" customWidth="1"/>
    <col min="3" max="3" width="12" style="19" customWidth="1"/>
    <col min="4" max="4" width="4.5546875" customWidth="1"/>
    <col min="5" max="5" width="7.5546875" customWidth="1"/>
    <col min="6" max="6" width="10" customWidth="1"/>
    <col min="7" max="7" width="13.6640625" customWidth="1"/>
  </cols>
  <sheetData>
    <row r="1" spans="1:7" ht="15" thickBot="1" x14ac:dyDescent="0.35"/>
    <row r="2" spans="1:7" s="1" customFormat="1" ht="20.399999999999999" x14ac:dyDescent="0.2">
      <c r="A2" s="43" t="s">
        <v>0</v>
      </c>
      <c r="B2" s="44" t="s">
        <v>1</v>
      </c>
      <c r="C2" s="157" t="s">
        <v>267</v>
      </c>
      <c r="D2" s="44" t="s">
        <v>2</v>
      </c>
      <c r="E2" s="69" t="s">
        <v>3</v>
      </c>
      <c r="F2" s="45" t="s">
        <v>53</v>
      </c>
      <c r="G2" s="70" t="s">
        <v>4</v>
      </c>
    </row>
    <row r="3" spans="1:7" s="7" customFormat="1" ht="13.8" x14ac:dyDescent="0.3">
      <c r="A3" s="20" t="s">
        <v>178</v>
      </c>
      <c r="B3" s="109" t="s">
        <v>68</v>
      </c>
      <c r="C3" s="109"/>
      <c r="D3" s="21"/>
      <c r="E3" s="22"/>
      <c r="F3" s="23"/>
      <c r="G3" s="24"/>
    </row>
    <row r="4" spans="1:7" s="7" customFormat="1" ht="138" x14ac:dyDescent="0.3">
      <c r="A4" s="110" t="s">
        <v>7</v>
      </c>
      <c r="B4" s="111" t="s">
        <v>206</v>
      </c>
      <c r="C4" s="158"/>
      <c r="D4" s="153" t="s">
        <v>20</v>
      </c>
      <c r="E4" s="154">
        <v>2</v>
      </c>
      <c r="F4" s="112"/>
      <c r="G4" s="113">
        <f>E4*F4</f>
        <v>0</v>
      </c>
    </row>
    <row r="5" spans="1:7" s="7" customFormat="1" ht="13.8" x14ac:dyDescent="0.3">
      <c r="A5" s="110"/>
      <c r="B5" s="111" t="s">
        <v>77</v>
      </c>
      <c r="C5" s="111"/>
      <c r="D5" s="245"/>
      <c r="E5" s="246"/>
      <c r="F5" s="247"/>
      <c r="G5" s="24"/>
    </row>
    <row r="6" spans="1:7" s="7" customFormat="1" ht="13.8" x14ac:dyDescent="0.3">
      <c r="A6" s="110"/>
      <c r="B6" s="111" t="s">
        <v>78</v>
      </c>
      <c r="C6" s="111"/>
      <c r="D6" s="245"/>
      <c r="E6" s="246"/>
      <c r="F6" s="247"/>
      <c r="G6" s="24"/>
    </row>
    <row r="7" spans="1:7" s="7" customFormat="1" ht="13.8" x14ac:dyDescent="0.3">
      <c r="A7" s="58"/>
      <c r="B7" s="111" t="s">
        <v>79</v>
      </c>
      <c r="C7" s="111"/>
      <c r="D7" s="248"/>
      <c r="E7" s="249"/>
      <c r="F7" s="250"/>
      <c r="G7" s="29"/>
    </row>
    <row r="8" spans="1:7" s="7" customFormat="1" ht="27.6" x14ac:dyDescent="0.3">
      <c r="A8" s="58"/>
      <c r="B8" s="111" t="s">
        <v>142</v>
      </c>
      <c r="C8" s="111"/>
      <c r="D8" s="248"/>
      <c r="E8" s="249"/>
      <c r="F8" s="250"/>
      <c r="G8" s="29"/>
    </row>
    <row r="9" spans="1:7" s="7" customFormat="1" ht="41.4" x14ac:dyDescent="0.3">
      <c r="A9" s="64"/>
      <c r="B9" s="111" t="s">
        <v>207</v>
      </c>
      <c r="C9" s="111"/>
      <c r="D9" s="248"/>
      <c r="E9" s="249"/>
      <c r="F9" s="250"/>
      <c r="G9" s="65"/>
    </row>
    <row r="10" spans="1:7" s="7" customFormat="1" ht="13.8" x14ac:dyDescent="0.3">
      <c r="A10" s="13"/>
      <c r="B10" s="111" t="s">
        <v>80</v>
      </c>
      <c r="C10" s="111"/>
      <c r="D10" s="248"/>
      <c r="E10" s="249"/>
      <c r="F10" s="250"/>
      <c r="G10" s="29"/>
    </row>
    <row r="11" spans="1:7" s="7" customFormat="1" ht="13.8" x14ac:dyDescent="0.3">
      <c r="A11" s="58"/>
      <c r="B11" s="111" t="s">
        <v>81</v>
      </c>
      <c r="C11" s="111"/>
      <c r="D11" s="59"/>
      <c r="E11" s="66"/>
      <c r="F11" s="251"/>
      <c r="G11" s="29"/>
    </row>
    <row r="12" spans="1:7" s="7" customFormat="1" ht="27.6" x14ac:dyDescent="0.3">
      <c r="A12" s="58"/>
      <c r="B12" s="111" t="s">
        <v>143</v>
      </c>
      <c r="C12" s="111"/>
      <c r="D12" s="59"/>
      <c r="E12" s="66"/>
      <c r="F12" s="251"/>
      <c r="G12" s="29"/>
    </row>
    <row r="13" spans="1:7" s="7" customFormat="1" ht="41.4" x14ac:dyDescent="0.3">
      <c r="A13" s="58"/>
      <c r="B13" s="111" t="s">
        <v>294</v>
      </c>
      <c r="C13" s="111"/>
      <c r="D13" s="59"/>
      <c r="E13" s="66"/>
      <c r="F13" s="251"/>
      <c r="G13" s="29"/>
    </row>
    <row r="14" spans="1:7" s="7" customFormat="1" ht="82.8" x14ac:dyDescent="0.3">
      <c r="A14" s="58"/>
      <c r="B14" s="111" t="s">
        <v>144</v>
      </c>
      <c r="C14" s="111"/>
      <c r="D14" s="59"/>
      <c r="E14" s="66"/>
      <c r="F14" s="251"/>
      <c r="G14" s="29"/>
    </row>
    <row r="15" spans="1:7" s="7" customFormat="1" ht="110.4" x14ac:dyDescent="0.3">
      <c r="A15" s="58"/>
      <c r="B15" s="111" t="s">
        <v>145</v>
      </c>
      <c r="C15" s="111"/>
      <c r="D15" s="59"/>
      <c r="E15" s="66"/>
      <c r="F15" s="251"/>
      <c r="G15" s="29"/>
    </row>
    <row r="16" spans="1:7" s="7" customFormat="1" ht="41.4" x14ac:dyDescent="0.3">
      <c r="A16" s="58"/>
      <c r="B16" s="111" t="s">
        <v>146</v>
      </c>
      <c r="C16" s="111"/>
      <c r="D16" s="59"/>
      <c r="E16" s="66"/>
      <c r="F16" s="251"/>
      <c r="G16" s="29"/>
    </row>
    <row r="17" spans="1:7" s="7" customFormat="1" ht="96.6" x14ac:dyDescent="0.3">
      <c r="A17" s="58"/>
      <c r="B17" s="111" t="s">
        <v>208</v>
      </c>
      <c r="C17" s="111"/>
      <c r="D17" s="59"/>
      <c r="E17" s="66"/>
      <c r="F17" s="251"/>
      <c r="G17" s="29"/>
    </row>
    <row r="18" spans="1:7" s="7" customFormat="1" ht="41.4" x14ac:dyDescent="0.3">
      <c r="A18" s="25"/>
      <c r="B18" s="111" t="s">
        <v>147</v>
      </c>
      <c r="C18" s="158"/>
      <c r="D18" s="252"/>
      <c r="E18" s="253"/>
      <c r="F18" s="26"/>
      <c r="G18" s="27"/>
    </row>
    <row r="19" spans="1:7" s="7" customFormat="1" ht="55.2" x14ac:dyDescent="0.3">
      <c r="A19" s="13"/>
      <c r="B19" s="111" t="s">
        <v>148</v>
      </c>
      <c r="C19" s="111"/>
      <c r="D19" s="254"/>
      <c r="E19" s="255"/>
      <c r="F19" s="256"/>
      <c r="G19" s="94"/>
    </row>
    <row r="20" spans="1:7" s="7" customFormat="1" ht="55.2" x14ac:dyDescent="0.3">
      <c r="A20" s="13"/>
      <c r="B20" s="111" t="s">
        <v>149</v>
      </c>
      <c r="C20" s="111"/>
      <c r="D20" s="160"/>
      <c r="E20" s="105"/>
      <c r="F20" s="161"/>
      <c r="G20" s="28"/>
    </row>
    <row r="21" spans="1:7" s="7" customFormat="1" ht="13.8" x14ac:dyDescent="0.3">
      <c r="A21" s="84"/>
      <c r="B21" s="111"/>
      <c r="C21" s="111"/>
      <c r="D21" s="160"/>
      <c r="E21" s="105"/>
      <c r="F21" s="28"/>
      <c r="G21" s="29"/>
    </row>
    <row r="22" spans="1:7" s="7" customFormat="1" ht="124.2" x14ac:dyDescent="0.3">
      <c r="A22" s="84" t="s">
        <v>15</v>
      </c>
      <c r="B22" s="111" t="s">
        <v>209</v>
      </c>
      <c r="C22" s="111"/>
      <c r="D22" s="160" t="s">
        <v>73</v>
      </c>
      <c r="E22" s="105">
        <f>(46.5-4*1.2)*4</f>
        <v>166.8</v>
      </c>
      <c r="F22" s="28"/>
      <c r="G22" s="29">
        <f>SUM(E22*F22)</f>
        <v>0</v>
      </c>
    </row>
    <row r="23" spans="1:7" s="7" customFormat="1" ht="179.4" x14ac:dyDescent="0.3">
      <c r="A23" s="84">
        <v>3</v>
      </c>
      <c r="B23" s="111" t="s">
        <v>210</v>
      </c>
      <c r="C23" s="111"/>
      <c r="D23" s="160" t="s">
        <v>73</v>
      </c>
      <c r="E23" s="105">
        <f>3.2+5+2.7+4.9+3.7+4.9+2.7+4.9+1.9+1.9</f>
        <v>35.799999999999997</v>
      </c>
      <c r="F23" s="28"/>
      <c r="G23" s="29">
        <f>SUM(E23*F23)</f>
        <v>0</v>
      </c>
    </row>
    <row r="24" spans="1:7" s="7" customFormat="1" ht="13.8" x14ac:dyDescent="0.2">
      <c r="A24" s="84"/>
      <c r="B24" s="81"/>
      <c r="C24" s="81"/>
      <c r="D24" s="257"/>
      <c r="E24" s="257"/>
      <c r="F24" s="257"/>
      <c r="G24" s="257"/>
    </row>
    <row r="25" spans="1:7" s="2" customFormat="1" ht="13.8" x14ac:dyDescent="0.3">
      <c r="A25" s="76"/>
      <c r="B25" s="53" t="s">
        <v>62</v>
      </c>
      <c r="C25" s="53"/>
      <c r="D25" s="77"/>
      <c r="E25" s="78"/>
      <c r="F25" s="79"/>
      <c r="G25" s="80">
        <f>SUM(G4:G23)</f>
        <v>0</v>
      </c>
    </row>
    <row r="27" spans="1:7" x14ac:dyDescent="0.3">
      <c r="B27" s="31"/>
      <c r="C27" s="31"/>
    </row>
    <row r="28" spans="1:7" x14ac:dyDescent="0.3">
      <c r="B28" s="31"/>
      <c r="C28" s="31"/>
    </row>
    <row r="29" spans="1:7" x14ac:dyDescent="0.3">
      <c r="B29" s="31"/>
      <c r="C29" s="31"/>
    </row>
    <row r="30" spans="1:7" x14ac:dyDescent="0.3">
      <c r="B30" s="31"/>
      <c r="C30" s="31"/>
    </row>
    <row r="31" spans="1:7" x14ac:dyDescent="0.3">
      <c r="B31" s="31"/>
      <c r="C31" s="31"/>
    </row>
    <row r="32" spans="1:7" x14ac:dyDescent="0.3">
      <c r="B32" s="32"/>
      <c r="C32" s="32"/>
    </row>
    <row r="33" spans="2:3" x14ac:dyDescent="0.3">
      <c r="B33" s="32"/>
      <c r="C33" s="32"/>
    </row>
    <row r="34" spans="2:3" x14ac:dyDescent="0.3">
      <c r="B34" s="32"/>
      <c r="C34" s="32"/>
    </row>
    <row r="35" spans="2:3" x14ac:dyDescent="0.3">
      <c r="B35" s="32"/>
      <c r="C35" s="32"/>
    </row>
    <row r="36" spans="2:3" x14ac:dyDescent="0.3">
      <c r="B36" s="32"/>
      <c r="C36" s="32"/>
    </row>
    <row r="37" spans="2:3" x14ac:dyDescent="0.3">
      <c r="B37" s="32"/>
      <c r="C37" s="32"/>
    </row>
    <row r="38" spans="2:3" x14ac:dyDescent="0.3">
      <c r="B38" s="32"/>
      <c r="C38" s="32"/>
    </row>
    <row r="39" spans="2:3" x14ac:dyDescent="0.3">
      <c r="B39" s="32"/>
      <c r="C39" s="32"/>
    </row>
    <row r="40" spans="2:3" x14ac:dyDescent="0.3">
      <c r="B40" s="32"/>
      <c r="C40" s="32"/>
    </row>
    <row r="41" spans="2:3" x14ac:dyDescent="0.3">
      <c r="B41" s="32"/>
      <c r="C41" s="32"/>
    </row>
    <row r="42" spans="2:3" x14ac:dyDescent="0.3">
      <c r="B42" s="32"/>
      <c r="C42" s="32"/>
    </row>
    <row r="43" spans="2:3" x14ac:dyDescent="0.3">
      <c r="B43" s="32"/>
      <c r="C43" s="32"/>
    </row>
    <row r="44" spans="2:3" x14ac:dyDescent="0.3">
      <c r="B44" s="32"/>
      <c r="C44" s="32"/>
    </row>
    <row r="45" spans="2:3" x14ac:dyDescent="0.3">
      <c r="B45" s="32"/>
      <c r="C45" s="32"/>
    </row>
    <row r="46" spans="2:3" x14ac:dyDescent="0.3">
      <c r="B46" s="31"/>
      <c r="C46" s="31"/>
    </row>
    <row r="47" spans="2:3" x14ac:dyDescent="0.3">
      <c r="B47" s="32"/>
      <c r="C47" s="32"/>
    </row>
    <row r="48" spans="2:3" x14ac:dyDescent="0.3">
      <c r="B48" s="32"/>
      <c r="C48" s="32"/>
    </row>
    <row r="49" spans="2:3" x14ac:dyDescent="0.3">
      <c r="B49" s="32"/>
      <c r="C49" s="32"/>
    </row>
    <row r="50" spans="2:3" x14ac:dyDescent="0.3">
      <c r="B50" s="32"/>
      <c r="C50" s="32"/>
    </row>
    <row r="51" spans="2:3" x14ac:dyDescent="0.3">
      <c r="B51" s="32"/>
      <c r="C51" s="32"/>
    </row>
    <row r="52" spans="2:3" x14ac:dyDescent="0.3">
      <c r="B52" s="32"/>
      <c r="C52" s="32"/>
    </row>
    <row r="53" spans="2:3" x14ac:dyDescent="0.3">
      <c r="B53" s="32"/>
      <c r="C53" s="32"/>
    </row>
    <row r="54" spans="2:3" x14ac:dyDescent="0.3">
      <c r="B54" s="32"/>
      <c r="C54" s="32"/>
    </row>
    <row r="55" spans="2:3" x14ac:dyDescent="0.3">
      <c r="B55" s="32"/>
      <c r="C55" s="32"/>
    </row>
    <row r="56" spans="2:3" x14ac:dyDescent="0.3">
      <c r="B56" s="31"/>
      <c r="C56" s="31"/>
    </row>
    <row r="57" spans="2:3" x14ac:dyDescent="0.3">
      <c r="B57" s="32"/>
      <c r="C57" s="32"/>
    </row>
    <row r="58" spans="2:3" x14ac:dyDescent="0.3">
      <c r="B58" s="32"/>
      <c r="C58" s="32"/>
    </row>
    <row r="59" spans="2:3" x14ac:dyDescent="0.3">
      <c r="B59" s="32"/>
      <c r="C59" s="32"/>
    </row>
    <row r="60" spans="2:3" x14ac:dyDescent="0.3">
      <c r="B60" s="32"/>
      <c r="C60" s="32"/>
    </row>
  </sheetData>
  <pageMargins left="0.70866141732283472" right="0.70866141732283472" top="0.74803149606299213" bottom="0.74803149606299213" header="0.31496062992125984" footer="0.31496062992125984"/>
  <pageSetup paperSize="9" scale="97" orientation="portrait" r:id="rId1"/>
  <headerFooter>
    <oddHeader>&amp;A</oddHeader>
    <oddFooter>Stran &amp;P od &amp;N</oddFooter>
  </headerFooter>
</worksheet>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14</vt:i4>
      </vt:variant>
      <vt:variant>
        <vt:lpstr>Imenovani obsegi</vt:lpstr>
      </vt:variant>
      <vt:variant>
        <vt:i4>6</vt:i4>
      </vt:variant>
    </vt:vector>
  </HeadingPairs>
  <TitlesOfParts>
    <vt:vector size="20" baseType="lpstr">
      <vt:lpstr>REKAPITULACIJA </vt:lpstr>
      <vt:lpstr>SPLOŠNO</vt:lpstr>
      <vt:lpstr>ŠP. POD </vt:lpstr>
      <vt:lpstr>ZAVESA in MREŽE</vt:lpstr>
      <vt:lpstr>PLEZALNE in VEČNAMESKA IGRALA </vt:lpstr>
      <vt:lpstr>KOŠARKA</vt:lpstr>
      <vt:lpstr>ROK.ODBOJKA in BADMINTON </vt:lpstr>
      <vt:lpstr>SEMAFOR </vt:lpstr>
      <vt:lpstr>LESENA OBLOGA </vt:lpstr>
      <vt:lpstr>VRATA </vt:lpstr>
      <vt:lpstr>PEDGOŠKI PROSTORI</vt:lpstr>
      <vt:lpstr>GARDEROBE</vt:lpstr>
      <vt:lpstr>GIMNASTIKA+BLAZINE</vt:lpstr>
      <vt:lpstr>TRIBUNE  </vt:lpstr>
      <vt:lpstr>KOŠARKA!Področje_tiskanja</vt:lpstr>
      <vt:lpstr>'ROK.ODBOJKA in BADMINTON '!Področje_tiskanja</vt:lpstr>
      <vt:lpstr>'SEMAFOR '!Področje_tiskanja</vt:lpstr>
      <vt:lpstr>'ŠP. POD '!Področje_tiskanja</vt:lpstr>
      <vt:lpstr>'TRIBUNE  '!Področje_tiskanja</vt:lpstr>
      <vt:lpstr>'VRATA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Zoli</dc:creator>
  <cp:lastModifiedBy>Andrej Unetič</cp:lastModifiedBy>
  <cp:lastPrinted>2025-02-12T22:01:57Z</cp:lastPrinted>
  <dcterms:created xsi:type="dcterms:W3CDTF">2018-06-06T02:47:51Z</dcterms:created>
  <dcterms:modified xsi:type="dcterms:W3CDTF">2025-02-12T22:02:33Z</dcterms:modified>
</cp:coreProperties>
</file>